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данные'!$7:$7</definedName>
  </definedNames>
  <calcPr calcId="145621"/>
</workbook>
</file>

<file path=xl/calcChain.xml><?xml version="1.0" encoding="utf-8"?>
<calcChain xmlns="http://schemas.openxmlformats.org/spreadsheetml/2006/main">
  <c r="I95" i="8" l="1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94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11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94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11" i="8"/>
  <c r="H151" i="8"/>
  <c r="I151" i="8" l="1"/>
</calcChain>
</file>

<file path=xl/sharedStrings.xml><?xml version="1.0" encoding="utf-8"?>
<sst xmlns="http://schemas.openxmlformats.org/spreadsheetml/2006/main" count="438" uniqueCount="290">
  <si>
    <t>Наименование</t>
  </si>
  <si>
    <t>Ед. изм.</t>
  </si>
  <si>
    <t>Стоимость единицы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</si>
  <si>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</si>
  <si>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</si>
  <si>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</si>
  <si>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</si>
  <si>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</si>
  <si>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</si>
  <si>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</si>
  <si>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</si>
  <si>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</si>
  <si>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</si>
  <si>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</si>
  <si>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</si>
  <si>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</si>
  <si>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</si>
  <si>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</si>
  <si>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</si>
  <si>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</si>
  <si>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</si>
  <si>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</si>
  <si>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01.3.01.08-0003</t>
  </si>
  <si>
    <t>Топливо моторное для среднеоборотных и малооборотных дизелей ДТ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</si>
  <si>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</si>
  <si>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</si>
  <si>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</si>
  <si>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</si>
  <si>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</si>
  <si>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</si>
  <si>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01.7.02.02-0021</t>
  </si>
  <si>
    <t>Бумага оберточная листовая</t>
  </si>
  <si>
    <t>1000 м2</t>
  </si>
  <si>
    <t>01.7.03.01-0001</t>
  </si>
  <si>
    <t>Вода</t>
  </si>
  <si>
    <t>01.7.03.01-0002</t>
  </si>
  <si>
    <t>Вода водопроводная</t>
  </si>
  <si>
    <t>01.7.07.12-0024</t>
  </si>
  <si>
    <t>Пленка полиэтиленовая, толщина 0,15 мм</t>
  </si>
  <si>
    <t>м2</t>
  </si>
  <si>
    <t>01.7.07.26-0032</t>
  </si>
  <si>
    <t>Шнур полиамидный крученый, диаметр 2 мм</t>
  </si>
  <si>
    <t>01.7.07.29-0031</t>
  </si>
  <si>
    <t>Каболка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</si>
  <si>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</si>
  <si>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</si>
  <si>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</si>
  <si>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</si>
  <si>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</si>
  <si>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</si>
  <si>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</si>
  <si>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</si>
  <si>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</si>
  <si>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</si>
  <si>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</si>
  <si>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</si>
  <si>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01.7.11.07-0181</t>
  </si>
  <si>
    <t>Электроды с основным покрытием Э42А, диаметр 2,5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</si>
  <si>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</si>
  <si>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</si>
  <si>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</si>
  <si>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</si>
  <si>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</si>
  <si>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</si>
  <si>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</si>
  <si>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</si>
  <si>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</si>
  <si>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</si>
  <si>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</si>
  <si>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</si>
  <si>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</si>
  <si>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</si>
  <si>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</si>
  <si>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</si>
  <si>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</si>
  <si>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</si>
  <si>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</si>
  <si>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01.7.20.08-0071</t>
  </si>
  <si>
    <t>Канат пеньковый пропитанный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</si>
  <si>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</si>
  <si>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</si>
  <si>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</si>
  <si>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</si>
  <si>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</si>
  <si>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02.2.05.04-1817</t>
  </si>
  <si>
    <t>Щебень М 800, фракция 40-80(70) мм, группа 2</t>
  </si>
  <si>
    <t>02.3.01.02-1012</t>
  </si>
  <si>
    <t>Песок природный II класс, средний, круглые сита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</si>
  <si>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</si>
  <si>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</si>
  <si>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</si>
  <si>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</si>
  <si>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</si>
  <si>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</si>
  <si>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</si>
  <si>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</si>
  <si>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04.1.02.05-0005</t>
  </si>
  <si>
    <t>Смеси бетонные тяжелого бетона (БСТ), класс В12,5 (М150)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</si>
  <si>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</si>
  <si>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</si>
  <si>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</si>
  <si>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</si>
  <si>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</si>
  <si>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</si>
  <si>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</si>
  <si>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</si>
  <si>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</si>
  <si>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</si>
  <si>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</si>
  <si>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</si>
  <si>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</si>
  <si>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</si>
  <si>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</si>
  <si>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</si>
  <si>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</si>
  <si>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</si>
  <si>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</si>
  <si>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</si>
  <si>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</si>
  <si>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</si>
  <si>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</si>
  <si>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</si>
  <si>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</si>
  <si>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</si>
  <si>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</si>
  <si>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</si>
  <si>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</si>
  <si>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</si>
  <si>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</si>
  <si>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</si>
  <si>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</si>
  <si>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</si>
  <si>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</si>
  <si>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</si>
  <si>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</si>
  <si>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</si>
  <si>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</si>
  <si>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</si>
  <si>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</si>
  <si>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12.1.02.06-0012</t>
  </si>
  <si>
    <t>Рубероид кровельный РКК-350</t>
  </si>
  <si>
    <t>12.2.03.11-0041</t>
  </si>
  <si>
    <t>Холсты стекловолокнистые термовлагоустойчивые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</si>
  <si>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</si>
  <si>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</si>
  <si>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</si>
  <si>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</si>
  <si>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</si>
  <si>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</si>
  <si>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</si>
  <si>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</si>
  <si>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</si>
  <si>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</si>
  <si>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16.2.01.02-0001</t>
  </si>
  <si>
    <t>Земля растительная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</si>
  <si>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</si>
  <si>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</si>
  <si>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23.8.03.12-0011</t>
  </si>
  <si>
    <t>Фасонные части стальные сварные, номинальный диаметр до 800 мм</t>
  </si>
  <si>
    <t>23.8.05.15-0003</t>
  </si>
  <si>
    <t>Части чугунные фасонные соединительные к чугунным напорным трубам, наружный диаметр 250-400 мм</t>
  </si>
  <si>
    <t>ОП.Пр 15.табл.2</t>
  </si>
  <si>
    <t xml:space="preserve">   - надбавка к стоимости бетона до проектного W6: 515,43*1%*2+515,43*1,5%</t>
  </si>
  <si>
    <t xml:space="preserve">   - надбавка к стоимости бетона до проектного W6: 586,25*1%*2</t>
  </si>
  <si>
    <t>ТЦ_18.1.02.03_63_6318167852_15.10.2021_02</t>
  </si>
  <si>
    <t>Ковер для задвижки чугунный Hawle</t>
  </si>
  <si>
    <t>шт.</t>
  </si>
  <si>
    <t>ТЦ_18.1.02.03_63_6319139287_11.10.2021_01</t>
  </si>
  <si>
    <t xml:space="preserve">   - Задвижка чугунная фланцевая короткая д=200 мм Hawler</t>
  </si>
  <si>
    <t xml:space="preserve">   - Задвижка чугунная фланцевая короткая д=300 мм Hawler</t>
  </si>
  <si>
    <t>ТЦ_18.1.02.03_77_7730035312_15.10.2021_02</t>
  </si>
  <si>
    <t xml:space="preserve">   - Опорная плита ковера Hawle</t>
  </si>
  <si>
    <t xml:space="preserve">   - Опорная плита ковера для гидранта Hawle</t>
  </si>
  <si>
    <t>ТЦ_18.1.02.03_78_7842409044_15.10.2021_02</t>
  </si>
  <si>
    <t>Задвижка чугунная фланцевая короткая д=32 мм Jafar</t>
  </si>
  <si>
    <t>ТЦ_18.5.08.04_63_6318167852_15.10.2021_02</t>
  </si>
  <si>
    <t xml:space="preserve">   - Ковер для гидранта чугунный Hawle</t>
  </si>
  <si>
    <t xml:space="preserve">   - Ковер для задвижки чугунный Hawle</t>
  </si>
  <si>
    <t>ТЦ_23.8.03.12_77_7725289311_15.10.2021_02</t>
  </si>
  <si>
    <t>Пожарная подставка ППФ 200</t>
  </si>
  <si>
    <t>ФССЦ-01.2.01.01-0001</t>
  </si>
  <si>
    <t>Битумы нефтяные дорожные жидкие МГ, СГ</t>
  </si>
  <si>
    <t>ФССЦ-01.2.01.02-0054</t>
  </si>
  <si>
    <t>ФССЦ-01.2.03.03-0007</t>
  </si>
  <si>
    <t>Мастика битумная</t>
  </si>
  <si>
    <t>ФССЦ-01.2.03.03-0013</t>
  </si>
  <si>
    <t>ФССЦ-01.7.15.10-0066</t>
  </si>
  <si>
    <t>Скобы ходовые</t>
  </si>
  <si>
    <t>ФССЦ-02.2.05.04-1697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</si>
  <si>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</si>
  <si>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</si>
  <si>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</si>
  <si>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</si>
  <si>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ФССЦ-02.2.05.04-1817</t>
  </si>
  <si>
    <t>ФССЦ-02.2.05.04-1822</t>
  </si>
  <si>
    <t>Щебень М 1000, фракция 40-80(70) мм, группа 2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</si>
  <si>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</si>
  <si>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</si>
  <si>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ФССЦ-04.1.02.05-0004</t>
  </si>
  <si>
    <t>ФССЦ-04.1.02.05-0006</t>
  </si>
  <si>
    <t>Смеси бетонные тяжелого бетона (БСТ), класс В15 (М200)</t>
  </si>
  <si>
    <t>ФССЦ-04.1.02.05-0007</t>
  </si>
  <si>
    <t>ФССЦ-04.2.01.01-0052</t>
  </si>
  <si>
    <t>Смеси асфальтобетонные плотные мелкозернистые тип В марка III</t>
  </si>
  <si>
    <t>ФССЦ-04.2.01.02-0006</t>
  </si>
  <si>
    <t>Смеси асфальтобетонные пористые крупнозернистые марка II</t>
  </si>
  <si>
    <t>ФССЦ-04.3.01.09-0012</t>
  </si>
  <si>
    <t>ФССЦ-05.1.01.04-0005</t>
  </si>
  <si>
    <t>Балка перекрытий теплотрасс Б-6, бетон B25 (М350), объем 0,5 м3, расход арматуры 64,64 кг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</si>
  <si>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</si>
  <si>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</si>
  <si>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</si>
  <si>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</si>
  <si>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ФССЦ-05.1.01.09-0052</t>
  </si>
  <si>
    <t>Кольцо стеновое смотровых колодцев КС7.9, бетон B15 (М200), объем 0,15 м3, расход арматуры 4,80 кг</t>
  </si>
  <si>
    <t>ФССЦ-05.1.01.09-0063</t>
  </si>
  <si>
    <t xml:space="preserve">   - Кольцо стеновое смотровых колодцев КС15.6, бетон B15 (М200), объем 0,265 м3, расход арматуры 4,94 кг</t>
  </si>
  <si>
    <t xml:space="preserve">   - Кольцо стеновое смотровых колодцев КС15.6, бетон B15 (М200), объем 0,265 м3, расход арматуры 4,94 кг (прим. КС15.6а)</t>
  </si>
  <si>
    <t>ФССЦ-05.1.01.11-0045</t>
  </si>
  <si>
    <t>Плита днища ПН15, бетон B15 (М200), объем 0,38 м3, расход арматуры 33,13 кг</t>
  </si>
  <si>
    <t>ФССЦ-05.1.01.12-0013</t>
  </si>
  <si>
    <t>Плита перекрытия лотков и каналов ПО-4, бетон В25 (М350), объем 0,61 м3, расход арматуры 52,7 кг</t>
  </si>
  <si>
    <t>ФССЦ-05.1.06.09-0003</t>
  </si>
  <si>
    <t>Плиты перекрытия 1ПП15-2, бетон B15, объем 0,27 м3, расход арматуры 32,21 кг</t>
  </si>
  <si>
    <t>ФССЦ-05.1.06.09-0021</t>
  </si>
  <si>
    <t>Плиты перекрытия П1-5, бетон B15, объем 0,02 м3, расход арматуры 0,9 кг</t>
  </si>
  <si>
    <t>ФССЦ-05.1.06.09-0068</t>
  </si>
  <si>
    <t>Плиты перекрытия П18д-8, бетон B25, объем 0,24 м3, расход арматуры 15,7 кг</t>
  </si>
  <si>
    <t>ФССЦ-05.1.08.06-0058</t>
  </si>
  <si>
    <t>Плиты дорожные ПД6, бетон B20, объем 0,85 м3, расход арматуры 99,30 кг</t>
  </si>
  <si>
    <t>ФССЦ-05.2.02.01-0010</t>
  </si>
  <si>
    <t>Блоки бетонные для стен подвалов на цементном вяжущем сплошные М100, объем менее 0,3 м3 (ФБС 9.4.3-Т - 4шт.)</t>
  </si>
  <si>
    <t>ФССЦ-05.2.02.01-0040</t>
  </si>
  <si>
    <t>Блоки бетонные для стен подвалов полнотелые ФБС12-4-3-Т, бетон B7,5 (М100, объем 0,127 м3, расход арматуры 0,74 кг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</si>
  <si>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</si>
  <si>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</si>
  <si>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</si>
  <si>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</si>
  <si>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ФССЦ-07.2.05.01-0032</t>
  </si>
  <si>
    <t>Ограждения лестничных проемов, лестничные марши, пожарные лестницы (стремянка)</t>
  </si>
  <si>
    <t>ФССЦ-08.1.02.06-0031</t>
  </si>
  <si>
    <t>Люк чугунный тяжелый (ГОСТ 3634-99) марка Т(C250)-В-1-60</t>
  </si>
  <si>
    <t>ФССЦ-08.1.02.06-0043</t>
  </si>
  <si>
    <t>Люк чугунный тяжелый</t>
  </si>
  <si>
    <t>ФССЦ-08.4.02.01-0021</t>
  </si>
  <si>
    <t>Сетка арматурная сварная</t>
  </si>
  <si>
    <t>ФССЦ-08.4.03.03-0032</t>
  </si>
  <si>
    <t>Сталь арматурная, горячекатаная, периодического профиля, класс А-III, диаметр 12 мм</t>
  </si>
  <si>
    <t>ФССЦ-16.2.02.07-0161</t>
  </si>
  <si>
    <t>Семена газонных трав (смесь)</t>
  </si>
  <si>
    <t>ФССЦ-18.4.01.02-0071</t>
  </si>
  <si>
    <t>Опорные части, седла, кронштейны и хомуты (седелка 300-30)</t>
  </si>
  <si>
    <t>ФССЦ-18.5.08.17-0011</t>
  </si>
  <si>
    <t>Шток телескопический глубиной заложения трубы 2000-2500 мм, диаметр 50-100 мм</t>
  </si>
  <si>
    <t>ФССЦ-23.5.01.08-0016</t>
  </si>
  <si>
    <t>м</t>
  </si>
  <si>
    <t xml:space="preserve">   - Трубы стальные электросварные прямошовные и спиральношовные, класс прочности К38, наружный диаметр 426 мм, толщина стенки 8 мм</t>
  </si>
  <si>
    <t xml:space="preserve">   - Трубы стальные электросварные прямошовные и спиральношовные, класс прочности К38, наружный диаметр 426 мм, толщина стенки 8 мм (гильза)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</si>
  <si>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</si>
  <si>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</si>
  <si>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ФССЦ-23.5.02.02-0089</t>
  </si>
  <si>
    <t>Трубы стальные электросварные прямошовные со снятой фаской из стали марок Ст2кп-Ст4кп и Ст2пс-Ст4пс, наружный диаметр 219 мм, толщина стенки 8 мм (прим. 219х7 мм)</t>
  </si>
  <si>
    <t>ФССЦ-23.5.02.02-0102</t>
  </si>
  <si>
    <t xml:space="preserve">   - Трубы стальные электросварные прямошовные со снятой фаской из стали марок БСт2кп-БСт4кп и БСт2пс-БСт4пс, наружный диаметр 325 мм, толщина стенки 8 мм (гильза)</t>
  </si>
  <si>
    <t xml:space="preserve">   - Трубы стальные электросварные прямошовные со снятой фаской из стали марок БСт2кп-БСт4кп и БСт2пс-БСт4пс, наружный диаметр 325 мм, толщина стенки 8 мм (гильзы)</t>
  </si>
  <si>
    <t>ФССЦ-23.8.03.11-0651</t>
  </si>
  <si>
    <t>Фланцы стальные плоские приварные из стали ВСт3сп2, ВСт3сп3, номинальное давление 1,0 МПа, номинальный диаметр 32 мм</t>
  </si>
  <si>
    <t>компл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</si>
  <si>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</si>
  <si>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</si>
  <si>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</si>
  <si>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</si>
  <si>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ФССЦ-23.8.03.12-0011</t>
  </si>
  <si>
    <t>ФССЦ-23.8.04.08-0107</t>
  </si>
  <si>
    <t>Переходы концентрические, номинальное давление 16 МПа, наружный диаметр и толщина стенки 219х10-159х8 мм (219,1х6,3 - 168,3х7,1 мм) _ 6,3 кг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</si>
  <si>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</si>
  <si>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 _ 27,4 кг</t>
  </si>
  <si>
    <t>ФССЦ-23.8.04.12-0132</t>
  </si>
  <si>
    <t>Тройники равнопроходные, номинальное давление до 16 МПа, номинальный диаметр 200 мм, наружный диаметр и толщина стенки 219х6,0 мм _ 10,2 кг</t>
  </si>
  <si>
    <t>ФССЦ-23.8.05.15-0003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</si>
  <si>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</si>
  <si>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</si>
  <si>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</si>
  <si>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</si>
  <si>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Итого "Материалы"</t>
  </si>
  <si>
    <t>Базисные цены без НДС</t>
  </si>
  <si>
    <t>Текущие цены без НДС (4,21)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</si>
  <si>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</si>
  <si>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</si>
  <si>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Строительство сетей водоснабжения для обеспечения мероприятий по подключению объектов капстроительства к системам водоснабжения: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</si>
</sst>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</cellStyleXfs>
  <cellXfs count="41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0" borderId="0" xfId="23" applyFont="1" applyAlignment="1">
      <alignment horizontal="justify" vertical="top"/>
    </xf>
    <xf numFmtId="0" fontId="13" fillId="0" borderId="0" xfId="0" applyFont="1" applyAlignment="1">
      <alignment horizont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55"/>
  <sheetViews>
    <sheetView showGridLines="0" tabSelected="1" topLeftCell="B112" zoomScaleNormal="100" workbookViewId="0">
      <selection activeCell="B93" sqref="A93:XFD93"/>
    </sheetView>
  </sheetViews>
  <sheetFormatPr defaultRowHeight="12.75" x14ac:dyDescent="0.2"/>
  <cols>
    <col min="1" max="1" width="0" style="2" hidden="1" customWidth="1"/>
    <col min="2" max="2" width="13" style="1" customWidth="1"/>
    <col min="3" max="3" width="33.140625" style="2" customWidth="1"/>
    <col min="4" max="4" width="10.7109375" style="2" customWidth="1"/>
    <col min="5" max="5" width="10.7109375" style="1" customWidth="1"/>
    <col min="6" max="8" width="10.7109375" style="2" customWidth="1"/>
    <col min="9" max="9" width="12.85546875" style="2" customWidth="1"/>
    <col min="10" max="16384" width="9.140625" style="2"/>
  </cols>
  <sheetData>
    <row r="1" spans="2:9" ht="60.75" customHeight="1" x14ac:dyDescent="0.2">
      <c r="B1" s="39" t="s">
        <v>289</v>
      </c>
      <c r="C1" s="39"/>
      <c r="D1" s="39"/>
      <c r="E1" s="39"/>
      <c r="F1" s="39"/>
      <c r="G1" s="39"/>
      <c r="H1" s="39"/>
      <c r="I1" s="39"/>
    </row>
    <row r="3" spans="2:9" ht="15" customHeight="1" x14ac:dyDescent="0.25">
      <c r="B3" s="40" t="s">
        <v>6</v>
      </c>
      <c r="C3" s="40"/>
      <c r="D3" s="40"/>
      <c r="E3" s="40"/>
      <c r="F3" s="40"/>
      <c r="G3" s="40"/>
      <c r="H3" s="40"/>
      <c r="I3" s="40"/>
    </row>
    <row r="4" spans="2:9" x14ac:dyDescent="0.2">
      <c r="B4" s="3"/>
      <c r="C4" s="4"/>
      <c r="D4" s="5"/>
      <c r="E4" s="6"/>
      <c r="F4" s="7"/>
      <c r="G4" s="7"/>
      <c r="H4" s="7"/>
      <c r="I4" s="7"/>
    </row>
    <row r="5" spans="2:9" ht="12.75" customHeight="1" x14ac:dyDescent="0.2">
      <c r="B5" s="9" t="s">
        <v>5</v>
      </c>
      <c r="C5" s="11" t="s">
        <v>0</v>
      </c>
      <c r="D5" s="11" t="s">
        <v>1</v>
      </c>
      <c r="E5" s="13" t="s">
        <v>4</v>
      </c>
      <c r="F5" s="15" t="s">
        <v>2</v>
      </c>
      <c r="G5" s="15"/>
      <c r="H5" s="15" t="s">
        <v>3</v>
      </c>
      <c r="I5" s="15"/>
    </row>
    <row r="6" spans="2:9" ht="38.25" customHeight="1" x14ac:dyDescent="0.2">
      <c r="B6" s="10"/>
      <c r="C6" s="12"/>
      <c r="D6" s="12"/>
      <c r="E6" s="14"/>
      <c r="F6" s="8" t="s">
        <v>285</v>
      </c>
      <c r="G6" s="8" t="s">
        <v>286</v>
      </c>
      <c r="H6" s="8" t="s">
        <v>285</v>
      </c>
      <c r="I6" s="8" t="s">
        <v>286</v>
      </c>
    </row>
    <row r="7" spans="2:9" x14ac:dyDescent="0.2">
      <c r="B7" s="16">
        <v>1</v>
      </c>
      <c r="C7" s="16">
        <v>2</v>
      </c>
      <c r="D7" s="16">
        <v>3</v>
      </c>
      <c r="E7" s="17">
        <v>4</v>
      </c>
      <c r="F7" s="16">
        <v>5</v>
      </c>
      <c r="G7" s="17">
        <v>6</v>
      </c>
      <c r="H7" s="16">
        <v>7</v>
      </c>
      <c r="I7" s="17">
        <v>8</v>
      </c>
    </row>
    <row r="8" spans="2:9" ht="17.850000000000001" customHeight="1" x14ac:dyDescent="0.2">
      <c r="B8" s="18" t="s">
        <v>6</v>
      </c>
      <c r="C8" s="19"/>
      <c r="D8" s="19"/>
      <c r="E8" s="19"/>
      <c r="F8" s="19"/>
      <c r="G8" s="19"/>
      <c r="H8" s="19"/>
      <c r="I8" s="19"/>
    </row>
    <row r="9" spans="2:9" ht="17.850000000000001" customHeight="1" x14ac:dyDescent="0.2">
      <c r="B9" s="18" t="s">
        <v>7</v>
      </c>
      <c r="C9" s="19"/>
      <c r="D9" s="19"/>
      <c r="E9" s="19"/>
      <c r="F9" s="19"/>
      <c r="G9" s="19"/>
      <c r="H9" s="19"/>
      <c r="I9" s="19"/>
    </row>
    <row r="10" spans="2:9" ht="17.850000000000001" customHeight="1" x14ac:dyDescent="0.2">
      <c r="B10" s="20" t="s">
        <v>8</v>
      </c>
      <c r="C10" s="21"/>
      <c r="D10" s="21"/>
      <c r="E10" s="21"/>
      <c r="F10" s="21"/>
      <c r="G10" s="21"/>
      <c r="H10" s="21"/>
      <c r="I10" s="21"/>
    </row>
    <row r="11" spans="2:9" ht="25.5" x14ac:dyDescent="0.2">
      <c r="B11" s="22" t="s">
        <v>9</v>
      </c>
      <c r="C11" s="23" t="s">
        <v>10</v>
      </c>
      <c r="D11" s="24" t="s">
        <v>11</v>
      </c>
      <c r="E11" s="22">
        <v>2.4E-2</v>
      </c>
      <c r="F11" s="25">
        <v>1383.1</v>
      </c>
      <c r="G11" s="31">
        <f>F11*4.21</f>
        <v>5822.8509999999997</v>
      </c>
      <c r="H11" s="25">
        <v>33.19</v>
      </c>
      <c r="I11" s="31">
        <f>H11*4.21</f>
        <v>139.72989999999999</v>
      </c>
    </row>
    <row r="12" spans="2:9" ht="38.25" x14ac:dyDescent="0.2">
      <c r="B12" s="22" t="s">
        <v>12</v>
      </c>
      <c r="C12" s="23" t="s">
        <v>13</v>
      </c>
      <c r="D12" s="24" t="s">
        <v>11</v>
      </c>
      <c r="E12" s="22">
        <v>6.6205999999999999E-3</v>
      </c>
      <c r="F12" s="25">
        <v>31060</v>
      </c>
      <c r="G12" s="31">
        <f t="shared" ref="G12:G75" si="0">F12*4.21</f>
        <v>130762.6</v>
      </c>
      <c r="H12" s="25">
        <v>205.64</v>
      </c>
      <c r="I12" s="31">
        <f t="shared" ref="I12:I75" si="1">H12*4.21</f>
        <v>865.74439999999993</v>
      </c>
    </row>
    <row r="13" spans="2:9" ht="25.5" x14ac:dyDescent="0.2">
      <c r="B13" s="22" t="s">
        <v>14</v>
      </c>
      <c r="C13" s="23" t="s">
        <v>15</v>
      </c>
      <c r="D13" s="24" t="s">
        <v>11</v>
      </c>
      <c r="E13" s="22">
        <v>3.6397499999999999E-2</v>
      </c>
      <c r="F13" s="25">
        <v>3390</v>
      </c>
      <c r="G13" s="31">
        <f t="shared" si="0"/>
        <v>14271.9</v>
      </c>
      <c r="H13" s="25">
        <v>123.39</v>
      </c>
      <c r="I13" s="31">
        <f t="shared" si="1"/>
        <v>519.47190000000001</v>
      </c>
    </row>
    <row r="14" spans="2:9" ht="25.5" x14ac:dyDescent="0.2">
      <c r="B14" s="22" t="s">
        <v>16</v>
      </c>
      <c r="C14" s="23" t="s">
        <v>17</v>
      </c>
      <c r="D14" s="24" t="s">
        <v>11</v>
      </c>
      <c r="E14" s="22">
        <v>3.8249999999999998E-3</v>
      </c>
      <c r="F14" s="25">
        <v>1500</v>
      </c>
      <c r="G14" s="31">
        <f t="shared" si="0"/>
        <v>6315</v>
      </c>
      <c r="H14" s="25">
        <v>5.74</v>
      </c>
      <c r="I14" s="31">
        <f t="shared" si="1"/>
        <v>24.165400000000002</v>
      </c>
    </row>
    <row r="15" spans="2:9" ht="25.5" x14ac:dyDescent="0.2">
      <c r="B15" s="22" t="s">
        <v>18</v>
      </c>
      <c r="C15" s="23" t="s">
        <v>19</v>
      </c>
      <c r="D15" s="24" t="s">
        <v>11</v>
      </c>
      <c r="E15" s="22">
        <v>5.3423000000000003E-3</v>
      </c>
      <c r="F15" s="25">
        <v>1554.2</v>
      </c>
      <c r="G15" s="31">
        <f t="shared" si="0"/>
        <v>6543.1819999999998</v>
      </c>
      <c r="H15" s="25">
        <v>8.3000000000000007</v>
      </c>
      <c r="I15" s="31">
        <f t="shared" si="1"/>
        <v>34.943000000000005</v>
      </c>
    </row>
    <row r="16" spans="2:9" ht="25.5" x14ac:dyDescent="0.2">
      <c r="B16" s="22" t="s">
        <v>20</v>
      </c>
      <c r="C16" s="23" t="s">
        <v>21</v>
      </c>
      <c r="D16" s="24" t="s">
        <v>11</v>
      </c>
      <c r="E16" s="22">
        <v>1.2744E-2</v>
      </c>
      <c r="F16" s="25">
        <v>2606.9</v>
      </c>
      <c r="G16" s="31">
        <f t="shared" si="0"/>
        <v>10975.049000000001</v>
      </c>
      <c r="H16" s="25">
        <v>33.22</v>
      </c>
      <c r="I16" s="31">
        <f t="shared" si="1"/>
        <v>139.8562</v>
      </c>
    </row>
    <row r="17" spans="2:9" ht="38.25" x14ac:dyDescent="0.2">
      <c r="B17" s="22" t="s">
        <v>22</v>
      </c>
      <c r="C17" s="23" t="s">
        <v>23</v>
      </c>
      <c r="D17" s="24" t="s">
        <v>11</v>
      </c>
      <c r="E17" s="22">
        <v>3.4499999999999999E-3</v>
      </c>
      <c r="F17" s="25">
        <v>4041.7</v>
      </c>
      <c r="G17" s="31">
        <f t="shared" si="0"/>
        <v>17015.557000000001</v>
      </c>
      <c r="H17" s="25">
        <v>13.94</v>
      </c>
      <c r="I17" s="31">
        <f t="shared" si="1"/>
        <v>58.687399999999997</v>
      </c>
    </row>
    <row r="18" spans="2:9" ht="25.5" x14ac:dyDescent="0.2">
      <c r="B18" s="22" t="s">
        <v>24</v>
      </c>
      <c r="C18" s="23" t="s">
        <v>25</v>
      </c>
      <c r="D18" s="24" t="s">
        <v>26</v>
      </c>
      <c r="E18" s="22">
        <v>9.7129999999999994E-2</v>
      </c>
      <c r="F18" s="25">
        <v>6.22</v>
      </c>
      <c r="G18" s="31">
        <f t="shared" si="0"/>
        <v>26.186199999999999</v>
      </c>
      <c r="H18" s="25">
        <v>0.6</v>
      </c>
      <c r="I18" s="31">
        <f t="shared" si="1"/>
        <v>2.5259999999999998</v>
      </c>
    </row>
    <row r="19" spans="2:9" ht="25.5" x14ac:dyDescent="0.2">
      <c r="B19" s="22" t="s">
        <v>27</v>
      </c>
      <c r="C19" s="23" t="s">
        <v>28</v>
      </c>
      <c r="D19" s="24" t="s">
        <v>29</v>
      </c>
      <c r="E19" s="22">
        <v>7.0200899999999997</v>
      </c>
      <c r="F19" s="25">
        <v>6.09</v>
      </c>
      <c r="G19" s="31">
        <f t="shared" si="0"/>
        <v>25.6389</v>
      </c>
      <c r="H19" s="25">
        <v>42.75</v>
      </c>
      <c r="I19" s="31">
        <f t="shared" si="1"/>
        <v>179.97749999999999</v>
      </c>
    </row>
    <row r="20" spans="2:9" ht="25.5" x14ac:dyDescent="0.2">
      <c r="B20" s="22" t="s">
        <v>30</v>
      </c>
      <c r="C20" s="23" t="s">
        <v>31</v>
      </c>
      <c r="D20" s="24" t="s">
        <v>32</v>
      </c>
      <c r="E20" s="22">
        <v>7.0482600000000006E-2</v>
      </c>
      <c r="F20" s="25">
        <v>1252</v>
      </c>
      <c r="G20" s="31">
        <f t="shared" si="0"/>
        <v>5270.92</v>
      </c>
      <c r="H20" s="25">
        <v>88.24</v>
      </c>
      <c r="I20" s="31">
        <f t="shared" si="1"/>
        <v>371.49039999999997</v>
      </c>
    </row>
    <row r="21" spans="2:9" ht="25.5" x14ac:dyDescent="0.2">
      <c r="B21" s="22" t="s">
        <v>33</v>
      </c>
      <c r="C21" s="23" t="s">
        <v>34</v>
      </c>
      <c r="D21" s="24" t="s">
        <v>26</v>
      </c>
      <c r="E21" s="22">
        <v>86.230305799999996</v>
      </c>
      <c r="F21" s="25">
        <v>2.44</v>
      </c>
      <c r="G21" s="31">
        <f t="shared" si="0"/>
        <v>10.272399999999999</v>
      </c>
      <c r="H21" s="25">
        <v>210.4</v>
      </c>
      <c r="I21" s="31">
        <f t="shared" si="1"/>
        <v>885.78399999999999</v>
      </c>
    </row>
    <row r="22" spans="2:9" ht="25.5" x14ac:dyDescent="0.2">
      <c r="B22" s="22" t="s">
        <v>35</v>
      </c>
      <c r="C22" s="23" t="s">
        <v>36</v>
      </c>
      <c r="D22" s="24" t="s">
        <v>26</v>
      </c>
      <c r="E22" s="22">
        <v>14.8779156</v>
      </c>
      <c r="F22" s="25">
        <v>3.15</v>
      </c>
      <c r="G22" s="31">
        <f t="shared" si="0"/>
        <v>13.2615</v>
      </c>
      <c r="H22" s="25">
        <v>46.87</v>
      </c>
      <c r="I22" s="31">
        <f t="shared" si="1"/>
        <v>197.3227</v>
      </c>
    </row>
    <row r="23" spans="2:9" ht="25.5" x14ac:dyDescent="0.2">
      <c r="B23" s="22" t="s">
        <v>37</v>
      </c>
      <c r="C23" s="23" t="s">
        <v>38</v>
      </c>
      <c r="D23" s="24" t="s">
        <v>39</v>
      </c>
      <c r="E23" s="22">
        <v>2.3593999999999999</v>
      </c>
      <c r="F23" s="25">
        <v>3.62</v>
      </c>
      <c r="G23" s="31">
        <f t="shared" si="0"/>
        <v>15.2402</v>
      </c>
      <c r="H23" s="25">
        <v>8.5399999999999991</v>
      </c>
      <c r="I23" s="31">
        <f t="shared" si="1"/>
        <v>35.953399999999995</v>
      </c>
    </row>
    <row r="24" spans="2:9" ht="25.5" x14ac:dyDescent="0.2">
      <c r="B24" s="22" t="s">
        <v>40</v>
      </c>
      <c r="C24" s="23" t="s">
        <v>41</v>
      </c>
      <c r="D24" s="24" t="s">
        <v>11</v>
      </c>
      <c r="E24" s="22">
        <v>1.6026E-3</v>
      </c>
      <c r="F24" s="25">
        <v>40650</v>
      </c>
      <c r="G24" s="31">
        <f t="shared" si="0"/>
        <v>171136.5</v>
      </c>
      <c r="H24" s="25">
        <v>65.150000000000006</v>
      </c>
      <c r="I24" s="31">
        <f t="shared" si="1"/>
        <v>274.28149999999999</v>
      </c>
    </row>
    <row r="25" spans="2:9" ht="25.5" x14ac:dyDescent="0.2">
      <c r="B25" s="22" t="s">
        <v>42</v>
      </c>
      <c r="C25" s="23" t="s">
        <v>43</v>
      </c>
      <c r="D25" s="24" t="s">
        <v>11</v>
      </c>
      <c r="E25" s="22">
        <v>1.5455699999999999E-2</v>
      </c>
      <c r="F25" s="25">
        <v>30030</v>
      </c>
      <c r="G25" s="31">
        <f t="shared" si="0"/>
        <v>126426.3</v>
      </c>
      <c r="H25" s="25">
        <v>464.13</v>
      </c>
      <c r="I25" s="31">
        <f t="shared" si="1"/>
        <v>1953.9873</v>
      </c>
    </row>
    <row r="26" spans="2:9" ht="25.5" x14ac:dyDescent="0.2">
      <c r="B26" s="22" t="s">
        <v>44</v>
      </c>
      <c r="C26" s="23" t="s">
        <v>45</v>
      </c>
      <c r="D26" s="24" t="s">
        <v>11</v>
      </c>
      <c r="E26" s="22">
        <v>1.25E-4</v>
      </c>
      <c r="F26" s="25">
        <v>13560</v>
      </c>
      <c r="G26" s="31">
        <f t="shared" si="0"/>
        <v>57087.6</v>
      </c>
      <c r="H26" s="25">
        <v>1.7</v>
      </c>
      <c r="I26" s="31">
        <f t="shared" si="1"/>
        <v>7.157</v>
      </c>
    </row>
    <row r="27" spans="2:9" ht="25.5" x14ac:dyDescent="0.2">
      <c r="B27" s="22" t="s">
        <v>46</v>
      </c>
      <c r="C27" s="23" t="s">
        <v>47</v>
      </c>
      <c r="D27" s="24" t="s">
        <v>29</v>
      </c>
      <c r="E27" s="22">
        <v>0.17499999999999999</v>
      </c>
      <c r="F27" s="25">
        <v>6</v>
      </c>
      <c r="G27" s="31">
        <f t="shared" si="0"/>
        <v>25.259999999999998</v>
      </c>
      <c r="H27" s="25">
        <v>1.05</v>
      </c>
      <c r="I27" s="31">
        <f t="shared" si="1"/>
        <v>4.4205000000000005</v>
      </c>
    </row>
    <row r="28" spans="2:9" ht="25.5" x14ac:dyDescent="0.2">
      <c r="B28" s="22" t="s">
        <v>48</v>
      </c>
      <c r="C28" s="23" t="s">
        <v>49</v>
      </c>
      <c r="D28" s="24" t="s">
        <v>11</v>
      </c>
      <c r="E28" s="22">
        <v>4.2944000000000003E-3</v>
      </c>
      <c r="F28" s="25">
        <v>10315.01</v>
      </c>
      <c r="G28" s="31">
        <f t="shared" si="0"/>
        <v>43426.1921</v>
      </c>
      <c r="H28" s="25">
        <v>44.3</v>
      </c>
      <c r="I28" s="31">
        <f t="shared" si="1"/>
        <v>186.50299999999999</v>
      </c>
    </row>
    <row r="29" spans="2:9" ht="25.5" x14ac:dyDescent="0.2">
      <c r="B29" s="22" t="s">
        <v>50</v>
      </c>
      <c r="C29" s="23" t="s">
        <v>51</v>
      </c>
      <c r="D29" s="24" t="s">
        <v>29</v>
      </c>
      <c r="E29" s="22">
        <v>0.18</v>
      </c>
      <c r="F29" s="25">
        <v>10.57</v>
      </c>
      <c r="G29" s="31">
        <f t="shared" si="0"/>
        <v>44.499700000000004</v>
      </c>
      <c r="H29" s="25">
        <v>1.9</v>
      </c>
      <c r="I29" s="31">
        <f t="shared" si="1"/>
        <v>7.9989999999999997</v>
      </c>
    </row>
    <row r="30" spans="2:9" ht="25.5" x14ac:dyDescent="0.2">
      <c r="B30" s="22" t="s">
        <v>52</v>
      </c>
      <c r="C30" s="23" t="s">
        <v>53</v>
      </c>
      <c r="D30" s="24" t="s">
        <v>29</v>
      </c>
      <c r="E30" s="22">
        <v>0.19600000000000001</v>
      </c>
      <c r="F30" s="25">
        <v>10.75</v>
      </c>
      <c r="G30" s="31">
        <f t="shared" si="0"/>
        <v>45.2575</v>
      </c>
      <c r="H30" s="25">
        <v>2.11</v>
      </c>
      <c r="I30" s="31">
        <f t="shared" si="1"/>
        <v>8.8830999999999989</v>
      </c>
    </row>
    <row r="31" spans="2:9" ht="25.5" x14ac:dyDescent="0.2">
      <c r="B31" s="22" t="s">
        <v>54</v>
      </c>
      <c r="C31" s="23" t="s">
        <v>55</v>
      </c>
      <c r="D31" s="24" t="s">
        <v>11</v>
      </c>
      <c r="E31" s="22">
        <v>1.1649E-2</v>
      </c>
      <c r="F31" s="25">
        <v>9424</v>
      </c>
      <c r="G31" s="31">
        <f t="shared" si="0"/>
        <v>39675.040000000001</v>
      </c>
      <c r="H31" s="25">
        <v>109.78</v>
      </c>
      <c r="I31" s="31">
        <f t="shared" si="1"/>
        <v>462.17380000000003</v>
      </c>
    </row>
    <row r="32" spans="2:9" ht="25.5" x14ac:dyDescent="0.2">
      <c r="B32" s="22" t="s">
        <v>56</v>
      </c>
      <c r="C32" s="23" t="s">
        <v>57</v>
      </c>
      <c r="D32" s="24" t="s">
        <v>11</v>
      </c>
      <c r="E32" s="22">
        <v>1.1000000000000001E-3</v>
      </c>
      <c r="F32" s="25">
        <v>14074</v>
      </c>
      <c r="G32" s="31">
        <f t="shared" si="0"/>
        <v>59251.54</v>
      </c>
      <c r="H32" s="25">
        <v>15.48</v>
      </c>
      <c r="I32" s="31">
        <f t="shared" si="1"/>
        <v>65.1708</v>
      </c>
    </row>
    <row r="33" spans="2:9" ht="25.5" x14ac:dyDescent="0.2">
      <c r="B33" s="22" t="s">
        <v>58</v>
      </c>
      <c r="C33" s="23" t="s">
        <v>59</v>
      </c>
      <c r="D33" s="24" t="s">
        <v>11</v>
      </c>
      <c r="E33" s="22">
        <v>8.0132999999999992E-3</v>
      </c>
      <c r="F33" s="25">
        <v>10068</v>
      </c>
      <c r="G33" s="31">
        <f t="shared" si="0"/>
        <v>42386.28</v>
      </c>
      <c r="H33" s="25">
        <v>80.680000000000007</v>
      </c>
      <c r="I33" s="31">
        <f t="shared" si="1"/>
        <v>339.6628</v>
      </c>
    </row>
    <row r="34" spans="2:9" ht="38.25" x14ac:dyDescent="0.2">
      <c r="B34" s="22" t="s">
        <v>60</v>
      </c>
      <c r="C34" s="23" t="s">
        <v>61</v>
      </c>
      <c r="D34" s="24" t="s">
        <v>11</v>
      </c>
      <c r="E34" s="22">
        <v>2.8E-3</v>
      </c>
      <c r="F34" s="25">
        <v>14830</v>
      </c>
      <c r="G34" s="31">
        <f t="shared" si="0"/>
        <v>62434.3</v>
      </c>
      <c r="H34" s="25">
        <v>41.52</v>
      </c>
      <c r="I34" s="31">
        <f t="shared" si="1"/>
        <v>174.79920000000001</v>
      </c>
    </row>
    <row r="35" spans="2:9" ht="38.25" x14ac:dyDescent="0.2">
      <c r="B35" s="22" t="s">
        <v>62</v>
      </c>
      <c r="C35" s="23" t="s">
        <v>63</v>
      </c>
      <c r="D35" s="24" t="s">
        <v>11</v>
      </c>
      <c r="E35" s="22">
        <v>1.5800000000000002E-2</v>
      </c>
      <c r="F35" s="25">
        <v>13560</v>
      </c>
      <c r="G35" s="31">
        <f t="shared" si="0"/>
        <v>57087.6</v>
      </c>
      <c r="H35" s="25">
        <v>214.25</v>
      </c>
      <c r="I35" s="31">
        <f t="shared" si="1"/>
        <v>901.99249999999995</v>
      </c>
    </row>
    <row r="36" spans="2:9" ht="25.5" x14ac:dyDescent="0.2">
      <c r="B36" s="22" t="s">
        <v>64</v>
      </c>
      <c r="C36" s="23" t="s">
        <v>65</v>
      </c>
      <c r="D36" s="24" t="s">
        <v>11</v>
      </c>
      <c r="E36" s="22">
        <v>1.8695900000000001E-2</v>
      </c>
      <c r="F36" s="25">
        <v>11978</v>
      </c>
      <c r="G36" s="31">
        <f t="shared" si="0"/>
        <v>50427.38</v>
      </c>
      <c r="H36" s="25">
        <v>223.94</v>
      </c>
      <c r="I36" s="31">
        <f t="shared" si="1"/>
        <v>942.78739999999993</v>
      </c>
    </row>
    <row r="37" spans="2:9" ht="25.5" x14ac:dyDescent="0.2">
      <c r="B37" s="22" t="s">
        <v>66</v>
      </c>
      <c r="C37" s="23" t="s">
        <v>67</v>
      </c>
      <c r="D37" s="24" t="s">
        <v>68</v>
      </c>
      <c r="E37" s="22">
        <v>0.5221962</v>
      </c>
      <c r="F37" s="25">
        <v>737</v>
      </c>
      <c r="G37" s="31">
        <f t="shared" si="0"/>
        <v>3102.77</v>
      </c>
      <c r="H37" s="25">
        <v>384.86</v>
      </c>
      <c r="I37" s="31">
        <f t="shared" si="1"/>
        <v>1620.2606000000001</v>
      </c>
    </row>
    <row r="38" spans="2:9" ht="25.5" x14ac:dyDescent="0.2">
      <c r="B38" s="22" t="s">
        <v>69</v>
      </c>
      <c r="C38" s="23" t="s">
        <v>70</v>
      </c>
      <c r="D38" s="24" t="s">
        <v>29</v>
      </c>
      <c r="E38" s="22">
        <v>1.36</v>
      </c>
      <c r="F38" s="25">
        <v>23.09</v>
      </c>
      <c r="G38" s="31">
        <f t="shared" si="0"/>
        <v>97.2089</v>
      </c>
      <c r="H38" s="25">
        <v>31.4</v>
      </c>
      <c r="I38" s="31">
        <f t="shared" si="1"/>
        <v>132.19399999999999</v>
      </c>
    </row>
    <row r="39" spans="2:9" ht="25.5" x14ac:dyDescent="0.2">
      <c r="B39" s="22" t="s">
        <v>71</v>
      </c>
      <c r="C39" s="23" t="s">
        <v>72</v>
      </c>
      <c r="D39" s="24" t="s">
        <v>29</v>
      </c>
      <c r="E39" s="22">
        <v>8.2739999999999991</v>
      </c>
      <c r="F39" s="25">
        <v>7.8</v>
      </c>
      <c r="G39" s="31">
        <f t="shared" si="0"/>
        <v>32.838000000000001</v>
      </c>
      <c r="H39" s="25">
        <v>64.540000000000006</v>
      </c>
      <c r="I39" s="31">
        <f t="shared" si="1"/>
        <v>271.71340000000004</v>
      </c>
    </row>
    <row r="40" spans="2:9" ht="25.5" x14ac:dyDescent="0.2">
      <c r="B40" s="22" t="s">
        <v>73</v>
      </c>
      <c r="C40" s="23" t="s">
        <v>74</v>
      </c>
      <c r="D40" s="24" t="s">
        <v>39</v>
      </c>
      <c r="E40" s="22">
        <v>3.1607999999999997E-2</v>
      </c>
      <c r="F40" s="25">
        <v>37.43</v>
      </c>
      <c r="G40" s="31">
        <f t="shared" si="0"/>
        <v>157.58029999999999</v>
      </c>
      <c r="H40" s="25">
        <v>1.18</v>
      </c>
      <c r="I40" s="31">
        <f t="shared" si="1"/>
        <v>4.9677999999999995</v>
      </c>
    </row>
    <row r="41" spans="2:9" ht="25.5" x14ac:dyDescent="0.2">
      <c r="B41" s="22" t="s">
        <v>75</v>
      </c>
      <c r="C41" s="23" t="s">
        <v>76</v>
      </c>
      <c r="D41" s="24" t="s">
        <v>29</v>
      </c>
      <c r="E41" s="22">
        <v>5.3100000000000001E-2</v>
      </c>
      <c r="F41" s="25">
        <v>1.82</v>
      </c>
      <c r="G41" s="31">
        <f t="shared" si="0"/>
        <v>7.6622000000000003</v>
      </c>
      <c r="H41" s="25">
        <v>0.1</v>
      </c>
      <c r="I41" s="31">
        <f t="shared" si="1"/>
        <v>0.42100000000000004</v>
      </c>
    </row>
    <row r="42" spans="2:9" ht="25.5" x14ac:dyDescent="0.2">
      <c r="B42" s="22" t="s">
        <v>77</v>
      </c>
      <c r="C42" s="23" t="s">
        <v>78</v>
      </c>
      <c r="D42" s="24" t="s">
        <v>11</v>
      </c>
      <c r="E42" s="22">
        <v>4.8999999999999997E-6</v>
      </c>
      <c r="F42" s="25">
        <v>37900</v>
      </c>
      <c r="G42" s="31">
        <f t="shared" si="0"/>
        <v>159559</v>
      </c>
      <c r="H42" s="25">
        <v>0.19</v>
      </c>
      <c r="I42" s="31">
        <f t="shared" si="1"/>
        <v>0.79990000000000006</v>
      </c>
    </row>
    <row r="43" spans="2:9" ht="25.5" x14ac:dyDescent="0.2">
      <c r="B43" s="22" t="s">
        <v>79</v>
      </c>
      <c r="C43" s="23" t="s">
        <v>80</v>
      </c>
      <c r="D43" s="24" t="s">
        <v>81</v>
      </c>
      <c r="E43" s="22">
        <v>6.8364999999999997E-3</v>
      </c>
      <c r="F43" s="25">
        <v>84.75</v>
      </c>
      <c r="G43" s="31">
        <f t="shared" si="0"/>
        <v>356.79750000000001</v>
      </c>
      <c r="H43" s="25">
        <v>0.57999999999999996</v>
      </c>
      <c r="I43" s="31">
        <f t="shared" si="1"/>
        <v>2.4417999999999997</v>
      </c>
    </row>
    <row r="44" spans="2:9" ht="25.5" x14ac:dyDescent="0.2">
      <c r="B44" s="22" t="s">
        <v>82</v>
      </c>
      <c r="C44" s="23" t="s">
        <v>83</v>
      </c>
      <c r="D44" s="24" t="s">
        <v>26</v>
      </c>
      <c r="E44" s="22">
        <v>3.3388499999999999</v>
      </c>
      <c r="F44" s="25">
        <v>185.49</v>
      </c>
      <c r="G44" s="31">
        <f t="shared" si="0"/>
        <v>780.91290000000004</v>
      </c>
      <c r="H44" s="25">
        <v>619.32000000000005</v>
      </c>
      <c r="I44" s="31">
        <f t="shared" si="1"/>
        <v>2607.3372000000004</v>
      </c>
    </row>
    <row r="45" spans="2:9" ht="25.5" x14ac:dyDescent="0.2">
      <c r="B45" s="22" t="s">
        <v>84</v>
      </c>
      <c r="C45" s="23" t="s">
        <v>85</v>
      </c>
      <c r="D45" s="24" t="s">
        <v>26</v>
      </c>
      <c r="E45" s="22">
        <v>72.920484000000002</v>
      </c>
      <c r="F45" s="25">
        <v>103</v>
      </c>
      <c r="G45" s="31">
        <f t="shared" si="0"/>
        <v>433.63</v>
      </c>
      <c r="H45" s="25">
        <v>7510.81</v>
      </c>
      <c r="I45" s="31">
        <f t="shared" si="1"/>
        <v>31620.510100000003</v>
      </c>
    </row>
    <row r="46" spans="2:9" ht="25.5" x14ac:dyDescent="0.2">
      <c r="B46" s="22" t="s">
        <v>86</v>
      </c>
      <c r="C46" s="23" t="s">
        <v>87</v>
      </c>
      <c r="D46" s="24" t="s">
        <v>26</v>
      </c>
      <c r="E46" s="22">
        <v>0.08</v>
      </c>
      <c r="F46" s="25">
        <v>59.99</v>
      </c>
      <c r="G46" s="31">
        <f t="shared" si="0"/>
        <v>252.55790000000002</v>
      </c>
      <c r="H46" s="25">
        <v>4.8</v>
      </c>
      <c r="I46" s="31">
        <f t="shared" si="1"/>
        <v>20.207999999999998</v>
      </c>
    </row>
    <row r="47" spans="2:9" ht="25.5" x14ac:dyDescent="0.2">
      <c r="B47" s="22" t="s">
        <v>88</v>
      </c>
      <c r="C47" s="23" t="s">
        <v>89</v>
      </c>
      <c r="D47" s="24" t="s">
        <v>11</v>
      </c>
      <c r="E47" s="22">
        <v>8.8480000000000004E-4</v>
      </c>
      <c r="F47" s="25">
        <v>734.5</v>
      </c>
      <c r="G47" s="31">
        <f t="shared" si="0"/>
        <v>3092.2449999999999</v>
      </c>
      <c r="H47" s="25">
        <v>0.65</v>
      </c>
      <c r="I47" s="31">
        <f t="shared" si="1"/>
        <v>2.7364999999999999</v>
      </c>
    </row>
    <row r="48" spans="2:9" ht="25.5" x14ac:dyDescent="0.2">
      <c r="B48" s="22" t="s">
        <v>90</v>
      </c>
      <c r="C48" s="23" t="s">
        <v>91</v>
      </c>
      <c r="D48" s="24" t="s">
        <v>11</v>
      </c>
      <c r="E48" s="22">
        <v>1.3942E-3</v>
      </c>
      <c r="F48" s="25">
        <v>2147</v>
      </c>
      <c r="G48" s="31">
        <f t="shared" si="0"/>
        <v>9038.8700000000008</v>
      </c>
      <c r="H48" s="25">
        <v>2.99</v>
      </c>
      <c r="I48" s="31">
        <f t="shared" si="1"/>
        <v>12.587900000000001</v>
      </c>
    </row>
    <row r="49" spans="2:9" ht="25.5" x14ac:dyDescent="0.2">
      <c r="B49" s="22" t="s">
        <v>92</v>
      </c>
      <c r="C49" s="23" t="s">
        <v>93</v>
      </c>
      <c r="D49" s="24" t="s">
        <v>26</v>
      </c>
      <c r="E49" s="22">
        <v>0.46920000000000001</v>
      </c>
      <c r="F49" s="25">
        <v>560</v>
      </c>
      <c r="G49" s="31">
        <f t="shared" si="0"/>
        <v>2357.6</v>
      </c>
      <c r="H49" s="25">
        <v>262.75</v>
      </c>
      <c r="I49" s="31">
        <f t="shared" si="1"/>
        <v>1106.1775</v>
      </c>
    </row>
    <row r="50" spans="2:9" ht="25.5" x14ac:dyDescent="0.2">
      <c r="B50" s="22" t="s">
        <v>94</v>
      </c>
      <c r="C50" s="23" t="s">
        <v>95</v>
      </c>
      <c r="D50" s="24" t="s">
        <v>26</v>
      </c>
      <c r="E50" s="22">
        <v>2E-3</v>
      </c>
      <c r="F50" s="25">
        <v>490</v>
      </c>
      <c r="G50" s="31">
        <f t="shared" si="0"/>
        <v>2062.9</v>
      </c>
      <c r="H50" s="25">
        <v>0.98</v>
      </c>
      <c r="I50" s="31">
        <f t="shared" si="1"/>
        <v>4.1257999999999999</v>
      </c>
    </row>
    <row r="51" spans="2:9" ht="25.5" x14ac:dyDescent="0.2">
      <c r="B51" s="22" t="s">
        <v>96</v>
      </c>
      <c r="C51" s="23" t="s">
        <v>97</v>
      </c>
      <c r="D51" s="24" t="s">
        <v>26</v>
      </c>
      <c r="E51" s="22">
        <v>2E-3</v>
      </c>
      <c r="F51" s="25">
        <v>600</v>
      </c>
      <c r="G51" s="31">
        <f t="shared" si="0"/>
        <v>2526</v>
      </c>
      <c r="H51" s="25">
        <v>1.2</v>
      </c>
      <c r="I51" s="31">
        <f t="shared" si="1"/>
        <v>5.0519999999999996</v>
      </c>
    </row>
    <row r="52" spans="2:9" ht="25.5" x14ac:dyDescent="0.2">
      <c r="B52" s="22" t="s">
        <v>98</v>
      </c>
      <c r="C52" s="23" t="s">
        <v>99</v>
      </c>
      <c r="D52" s="24" t="s">
        <v>26</v>
      </c>
      <c r="E52" s="22">
        <v>1.6000000000000001E-3</v>
      </c>
      <c r="F52" s="25">
        <v>665</v>
      </c>
      <c r="G52" s="31">
        <f t="shared" si="0"/>
        <v>2799.65</v>
      </c>
      <c r="H52" s="25">
        <v>1.06</v>
      </c>
      <c r="I52" s="31">
        <f t="shared" si="1"/>
        <v>4.4626000000000001</v>
      </c>
    </row>
    <row r="53" spans="2:9" ht="25.5" x14ac:dyDescent="0.2">
      <c r="B53" s="22" t="s">
        <v>100</v>
      </c>
      <c r="C53" s="23" t="s">
        <v>101</v>
      </c>
      <c r="D53" s="24" t="s">
        <v>26</v>
      </c>
      <c r="E53" s="22">
        <v>3.5699999999999998E-3</v>
      </c>
      <c r="F53" s="25">
        <v>730</v>
      </c>
      <c r="G53" s="31">
        <f t="shared" si="0"/>
        <v>3073.3</v>
      </c>
      <c r="H53" s="25">
        <v>2.61</v>
      </c>
      <c r="I53" s="31">
        <f t="shared" si="1"/>
        <v>10.988099999999999</v>
      </c>
    </row>
    <row r="54" spans="2:9" ht="25.5" x14ac:dyDescent="0.2">
      <c r="B54" s="22" t="s">
        <v>102</v>
      </c>
      <c r="C54" s="23" t="s">
        <v>103</v>
      </c>
      <c r="D54" s="24" t="s">
        <v>11</v>
      </c>
      <c r="E54" s="22">
        <v>0.15525</v>
      </c>
      <c r="F54" s="25">
        <v>491.01</v>
      </c>
      <c r="G54" s="31">
        <f t="shared" si="0"/>
        <v>2067.1520999999998</v>
      </c>
      <c r="H54" s="25">
        <v>76.23</v>
      </c>
      <c r="I54" s="31">
        <f t="shared" si="1"/>
        <v>320.92830000000004</v>
      </c>
    </row>
    <row r="55" spans="2:9" ht="25.5" x14ac:dyDescent="0.2">
      <c r="B55" s="22" t="s">
        <v>104</v>
      </c>
      <c r="C55" s="23" t="s">
        <v>105</v>
      </c>
      <c r="D55" s="24" t="s">
        <v>26</v>
      </c>
      <c r="E55" s="22">
        <v>5.9541000000000004E-3</v>
      </c>
      <c r="F55" s="25">
        <v>395</v>
      </c>
      <c r="G55" s="31">
        <f t="shared" si="0"/>
        <v>1662.95</v>
      </c>
      <c r="H55" s="25">
        <v>2.35</v>
      </c>
      <c r="I55" s="31">
        <f t="shared" si="1"/>
        <v>9.8934999999999995</v>
      </c>
    </row>
    <row r="56" spans="2:9" ht="25.5" x14ac:dyDescent="0.2">
      <c r="B56" s="22" t="s">
        <v>106</v>
      </c>
      <c r="C56" s="23" t="s">
        <v>107</v>
      </c>
      <c r="D56" s="24" t="s">
        <v>26</v>
      </c>
      <c r="E56" s="22">
        <v>4.7849999999999997E-2</v>
      </c>
      <c r="F56" s="25">
        <v>485.9</v>
      </c>
      <c r="G56" s="31">
        <f t="shared" si="0"/>
        <v>2045.6389999999999</v>
      </c>
      <c r="H56" s="25">
        <v>23.25</v>
      </c>
      <c r="I56" s="31">
        <f t="shared" si="1"/>
        <v>97.882499999999993</v>
      </c>
    </row>
    <row r="57" spans="2:9" ht="25.5" x14ac:dyDescent="0.2">
      <c r="B57" s="22" t="s">
        <v>108</v>
      </c>
      <c r="C57" s="23" t="s">
        <v>109</v>
      </c>
      <c r="D57" s="24" t="s">
        <v>26</v>
      </c>
      <c r="E57" s="22">
        <v>6.1199999999999996E-3</v>
      </c>
      <c r="F57" s="25">
        <v>497</v>
      </c>
      <c r="G57" s="31">
        <f t="shared" si="0"/>
        <v>2092.37</v>
      </c>
      <c r="H57" s="25">
        <v>3.04</v>
      </c>
      <c r="I57" s="31">
        <f t="shared" si="1"/>
        <v>12.798400000000001</v>
      </c>
    </row>
    <row r="58" spans="2:9" ht="63.75" x14ac:dyDescent="0.2">
      <c r="B58" s="22" t="s">
        <v>110</v>
      </c>
      <c r="C58" s="23" t="s">
        <v>111</v>
      </c>
      <c r="D58" s="24" t="s">
        <v>11</v>
      </c>
      <c r="E58" s="22">
        <v>4.8999999999999998E-5</v>
      </c>
      <c r="F58" s="25">
        <v>7712</v>
      </c>
      <c r="G58" s="31">
        <f t="shared" si="0"/>
        <v>32467.52</v>
      </c>
      <c r="H58" s="25">
        <v>0.38</v>
      </c>
      <c r="I58" s="31">
        <f t="shared" si="1"/>
        <v>1.5998000000000001</v>
      </c>
    </row>
    <row r="59" spans="2:9" ht="25.5" x14ac:dyDescent="0.2">
      <c r="B59" s="22" t="s">
        <v>112</v>
      </c>
      <c r="C59" s="23" t="s">
        <v>113</v>
      </c>
      <c r="D59" s="24" t="s">
        <v>11</v>
      </c>
      <c r="E59" s="22">
        <v>1.60603E-2</v>
      </c>
      <c r="F59" s="25">
        <v>5989</v>
      </c>
      <c r="G59" s="31">
        <f t="shared" si="0"/>
        <v>25213.69</v>
      </c>
      <c r="H59" s="25">
        <v>96.19</v>
      </c>
      <c r="I59" s="31">
        <f t="shared" si="1"/>
        <v>404.9599</v>
      </c>
    </row>
    <row r="60" spans="2:9" ht="63.75" x14ac:dyDescent="0.2">
      <c r="B60" s="22" t="s">
        <v>114</v>
      </c>
      <c r="C60" s="23" t="s">
        <v>115</v>
      </c>
      <c r="D60" s="24" t="s">
        <v>116</v>
      </c>
      <c r="E60" s="22">
        <v>9.1629999999999999E-4</v>
      </c>
      <c r="F60" s="25">
        <v>50.24</v>
      </c>
      <c r="G60" s="31">
        <f t="shared" si="0"/>
        <v>211.5104</v>
      </c>
      <c r="H60" s="25">
        <v>0.05</v>
      </c>
      <c r="I60" s="31">
        <f t="shared" si="1"/>
        <v>0.21050000000000002</v>
      </c>
    </row>
    <row r="61" spans="2:9" ht="25.5" x14ac:dyDescent="0.2">
      <c r="B61" s="22" t="s">
        <v>117</v>
      </c>
      <c r="C61" s="23" t="s">
        <v>118</v>
      </c>
      <c r="D61" s="24" t="s">
        <v>11</v>
      </c>
      <c r="E61" s="22">
        <v>7.5290000000000003E-4</v>
      </c>
      <c r="F61" s="25">
        <v>4455.2</v>
      </c>
      <c r="G61" s="31">
        <f t="shared" si="0"/>
        <v>18756.392</v>
      </c>
      <c r="H61" s="25">
        <v>3.35</v>
      </c>
      <c r="I61" s="31">
        <f t="shared" si="1"/>
        <v>14.1035</v>
      </c>
    </row>
    <row r="62" spans="2:9" ht="25.5" x14ac:dyDescent="0.2">
      <c r="B62" s="22" t="s">
        <v>119</v>
      </c>
      <c r="C62" s="23" t="s">
        <v>120</v>
      </c>
      <c r="D62" s="24" t="s">
        <v>11</v>
      </c>
      <c r="E62" s="22">
        <v>9.5099999999999994E-5</v>
      </c>
      <c r="F62" s="25">
        <v>4920</v>
      </c>
      <c r="G62" s="31">
        <f t="shared" si="0"/>
        <v>20713.2</v>
      </c>
      <c r="H62" s="25">
        <v>0.47</v>
      </c>
      <c r="I62" s="31">
        <f t="shared" si="1"/>
        <v>1.9786999999999999</v>
      </c>
    </row>
    <row r="63" spans="2:9" ht="38.25" x14ac:dyDescent="0.2">
      <c r="B63" s="22" t="s">
        <v>121</v>
      </c>
      <c r="C63" s="23" t="s">
        <v>122</v>
      </c>
      <c r="D63" s="24" t="s">
        <v>11</v>
      </c>
      <c r="E63" s="22">
        <v>5.3430000000000003E-4</v>
      </c>
      <c r="F63" s="25">
        <v>5520</v>
      </c>
      <c r="G63" s="31">
        <f t="shared" si="0"/>
        <v>23239.200000000001</v>
      </c>
      <c r="H63" s="25">
        <v>2.95</v>
      </c>
      <c r="I63" s="31">
        <f t="shared" si="1"/>
        <v>12.419500000000001</v>
      </c>
    </row>
    <row r="64" spans="2:9" ht="38.25" x14ac:dyDescent="0.2">
      <c r="B64" s="22" t="s">
        <v>123</v>
      </c>
      <c r="C64" s="23" t="s">
        <v>124</v>
      </c>
      <c r="D64" s="24" t="s">
        <v>26</v>
      </c>
      <c r="E64" s="22">
        <v>7.6400000000000001E-3</v>
      </c>
      <c r="F64" s="25">
        <v>558.33000000000004</v>
      </c>
      <c r="G64" s="31">
        <f t="shared" si="0"/>
        <v>2350.5693000000001</v>
      </c>
      <c r="H64" s="25">
        <v>4.2699999999999996</v>
      </c>
      <c r="I64" s="31">
        <f t="shared" si="1"/>
        <v>17.976699999999997</v>
      </c>
    </row>
    <row r="65" spans="2:9" ht="38.25" x14ac:dyDescent="0.2">
      <c r="B65" s="22" t="s">
        <v>125</v>
      </c>
      <c r="C65" s="23" t="s">
        <v>126</v>
      </c>
      <c r="D65" s="24" t="s">
        <v>26</v>
      </c>
      <c r="E65" s="22">
        <v>5.0500000000000001E-5</v>
      </c>
      <c r="F65" s="25">
        <v>1700</v>
      </c>
      <c r="G65" s="31">
        <f t="shared" si="0"/>
        <v>7157</v>
      </c>
      <c r="H65" s="25">
        <v>0.09</v>
      </c>
      <c r="I65" s="31">
        <f t="shared" si="1"/>
        <v>0.37889999999999996</v>
      </c>
    </row>
    <row r="66" spans="2:9" ht="38.25" x14ac:dyDescent="0.2">
      <c r="B66" s="22" t="s">
        <v>127</v>
      </c>
      <c r="C66" s="23" t="s">
        <v>128</v>
      </c>
      <c r="D66" s="24" t="s">
        <v>26</v>
      </c>
      <c r="E66" s="22">
        <v>7.4000000000000003E-3</v>
      </c>
      <c r="F66" s="25">
        <v>1287</v>
      </c>
      <c r="G66" s="31">
        <f t="shared" si="0"/>
        <v>5418.2699999999995</v>
      </c>
      <c r="H66" s="25">
        <v>9.52</v>
      </c>
      <c r="I66" s="31">
        <f t="shared" si="1"/>
        <v>40.0792</v>
      </c>
    </row>
    <row r="67" spans="2:9" ht="38.25" x14ac:dyDescent="0.2">
      <c r="B67" s="22" t="s">
        <v>129</v>
      </c>
      <c r="C67" s="23" t="s">
        <v>130</v>
      </c>
      <c r="D67" s="24" t="s">
        <v>26</v>
      </c>
      <c r="E67" s="22">
        <v>0.97985999999999995</v>
      </c>
      <c r="F67" s="25">
        <v>550</v>
      </c>
      <c r="G67" s="31">
        <f t="shared" si="0"/>
        <v>2315.5</v>
      </c>
      <c r="H67" s="25">
        <v>538.91999999999996</v>
      </c>
      <c r="I67" s="31">
        <f t="shared" si="1"/>
        <v>2268.8532</v>
      </c>
    </row>
    <row r="68" spans="2:9" ht="38.25" x14ac:dyDescent="0.2">
      <c r="B68" s="22" t="s">
        <v>131</v>
      </c>
      <c r="C68" s="23" t="s">
        <v>132</v>
      </c>
      <c r="D68" s="24" t="s">
        <v>26</v>
      </c>
      <c r="E68" s="22">
        <v>3.8000000000000002E-4</v>
      </c>
      <c r="F68" s="25">
        <v>1100</v>
      </c>
      <c r="G68" s="31">
        <f t="shared" si="0"/>
        <v>4631</v>
      </c>
      <c r="H68" s="25">
        <v>0.42</v>
      </c>
      <c r="I68" s="31">
        <f t="shared" si="1"/>
        <v>1.7682</v>
      </c>
    </row>
    <row r="69" spans="2:9" ht="38.25" x14ac:dyDescent="0.2">
      <c r="B69" s="22" t="s">
        <v>133</v>
      </c>
      <c r="C69" s="23" t="s">
        <v>134</v>
      </c>
      <c r="D69" s="24" t="s">
        <v>26</v>
      </c>
      <c r="E69" s="22">
        <v>4.8199999999999996E-3</v>
      </c>
      <c r="F69" s="25">
        <v>1056</v>
      </c>
      <c r="G69" s="31">
        <f t="shared" si="0"/>
        <v>4445.76</v>
      </c>
      <c r="H69" s="25">
        <v>5.09</v>
      </c>
      <c r="I69" s="31">
        <f t="shared" si="1"/>
        <v>21.428899999999999</v>
      </c>
    </row>
    <row r="70" spans="2:9" ht="25.5" x14ac:dyDescent="0.2">
      <c r="B70" s="22" t="s">
        <v>135</v>
      </c>
      <c r="C70" s="23" t="s">
        <v>136</v>
      </c>
      <c r="D70" s="24" t="s">
        <v>39</v>
      </c>
      <c r="E70" s="22">
        <v>0.76160000000000005</v>
      </c>
      <c r="F70" s="25">
        <v>35.53</v>
      </c>
      <c r="G70" s="31">
        <f t="shared" si="0"/>
        <v>149.5813</v>
      </c>
      <c r="H70" s="25">
        <v>27.06</v>
      </c>
      <c r="I70" s="31">
        <f t="shared" si="1"/>
        <v>113.92259999999999</v>
      </c>
    </row>
    <row r="71" spans="2:9" ht="25.5" x14ac:dyDescent="0.2">
      <c r="B71" s="22" t="s">
        <v>137</v>
      </c>
      <c r="C71" s="23" t="s">
        <v>138</v>
      </c>
      <c r="D71" s="24" t="s">
        <v>39</v>
      </c>
      <c r="E71" s="22">
        <v>0.30420000000000003</v>
      </c>
      <c r="F71" s="25">
        <v>57.63</v>
      </c>
      <c r="G71" s="31">
        <f t="shared" si="0"/>
        <v>242.6223</v>
      </c>
      <c r="H71" s="25">
        <v>17.53</v>
      </c>
      <c r="I71" s="31">
        <f t="shared" si="1"/>
        <v>73.801299999999998</v>
      </c>
    </row>
    <row r="72" spans="2:9" ht="25.5" x14ac:dyDescent="0.2">
      <c r="B72" s="22" t="s">
        <v>139</v>
      </c>
      <c r="C72" s="23" t="s">
        <v>140</v>
      </c>
      <c r="D72" s="24" t="s">
        <v>39</v>
      </c>
      <c r="E72" s="22">
        <v>0.50763999999999998</v>
      </c>
      <c r="F72" s="25">
        <v>7.46</v>
      </c>
      <c r="G72" s="31">
        <f t="shared" si="0"/>
        <v>31.406600000000001</v>
      </c>
      <c r="H72" s="25">
        <v>3.79</v>
      </c>
      <c r="I72" s="31">
        <f t="shared" si="1"/>
        <v>15.9559</v>
      </c>
    </row>
    <row r="73" spans="2:9" ht="25.5" x14ac:dyDescent="0.2">
      <c r="B73" s="22" t="s">
        <v>141</v>
      </c>
      <c r="C73" s="23" t="s">
        <v>142</v>
      </c>
      <c r="D73" s="24" t="s">
        <v>81</v>
      </c>
      <c r="E73" s="22">
        <v>8.2971088000000002</v>
      </c>
      <c r="F73" s="25">
        <v>10.71</v>
      </c>
      <c r="G73" s="31">
        <f t="shared" si="0"/>
        <v>45.089100000000002</v>
      </c>
      <c r="H73" s="25">
        <v>88.86</v>
      </c>
      <c r="I73" s="31">
        <f t="shared" si="1"/>
        <v>374.10059999999999</v>
      </c>
    </row>
    <row r="74" spans="2:9" ht="25.5" x14ac:dyDescent="0.2">
      <c r="B74" s="22" t="s">
        <v>143</v>
      </c>
      <c r="C74" s="23" t="s">
        <v>144</v>
      </c>
      <c r="D74" s="24" t="s">
        <v>11</v>
      </c>
      <c r="E74" s="22">
        <v>1.3430000000000001E-4</v>
      </c>
      <c r="F74" s="25">
        <v>15620</v>
      </c>
      <c r="G74" s="31">
        <f t="shared" si="0"/>
        <v>65760.2</v>
      </c>
      <c r="H74" s="25">
        <v>2.1</v>
      </c>
      <c r="I74" s="31">
        <f t="shared" si="1"/>
        <v>8.8410000000000011</v>
      </c>
    </row>
    <row r="75" spans="2:9" ht="25.5" x14ac:dyDescent="0.2">
      <c r="B75" s="22" t="s">
        <v>145</v>
      </c>
      <c r="C75" s="23" t="s">
        <v>146</v>
      </c>
      <c r="D75" s="24" t="s">
        <v>11</v>
      </c>
      <c r="E75" s="22">
        <v>2.3809999999999999E-4</v>
      </c>
      <c r="F75" s="25">
        <v>14312.87</v>
      </c>
      <c r="G75" s="31">
        <f t="shared" si="0"/>
        <v>60257.182700000005</v>
      </c>
      <c r="H75" s="25">
        <v>3.41</v>
      </c>
      <c r="I75" s="31">
        <f t="shared" si="1"/>
        <v>14.3561</v>
      </c>
    </row>
    <row r="76" spans="2:9" ht="25.5" x14ac:dyDescent="0.2">
      <c r="B76" s="22" t="s">
        <v>147</v>
      </c>
      <c r="C76" s="23" t="s">
        <v>148</v>
      </c>
      <c r="D76" s="24" t="s">
        <v>11</v>
      </c>
      <c r="E76" s="22">
        <v>1.98E-5</v>
      </c>
      <c r="F76" s="25">
        <v>7640</v>
      </c>
      <c r="G76" s="31">
        <f t="shared" ref="G76:G84" si="2">F76*4.21</f>
        <v>32164.400000000001</v>
      </c>
      <c r="H76" s="25">
        <v>0.15</v>
      </c>
      <c r="I76" s="31">
        <f t="shared" ref="I76:I84" si="3">H76*4.21</f>
        <v>0.63149999999999995</v>
      </c>
    </row>
    <row r="77" spans="2:9" ht="25.5" x14ac:dyDescent="0.2">
      <c r="B77" s="22" t="s">
        <v>149</v>
      </c>
      <c r="C77" s="23" t="s">
        <v>150</v>
      </c>
      <c r="D77" s="24" t="s">
        <v>29</v>
      </c>
      <c r="E77" s="22">
        <v>2.9399999999999999E-2</v>
      </c>
      <c r="F77" s="25">
        <v>9.42</v>
      </c>
      <c r="G77" s="31">
        <f t="shared" si="2"/>
        <v>39.658200000000001</v>
      </c>
      <c r="H77" s="25">
        <v>0.28000000000000003</v>
      </c>
      <c r="I77" s="31">
        <f t="shared" si="3"/>
        <v>1.1788000000000001</v>
      </c>
    </row>
    <row r="78" spans="2:9" ht="25.5" x14ac:dyDescent="0.2">
      <c r="B78" s="22" t="s">
        <v>151</v>
      </c>
      <c r="C78" s="23" t="s">
        <v>152</v>
      </c>
      <c r="D78" s="24" t="s">
        <v>29</v>
      </c>
      <c r="E78" s="22">
        <v>3.7044000000000001E-2</v>
      </c>
      <c r="F78" s="25">
        <v>6.67</v>
      </c>
      <c r="G78" s="31">
        <f t="shared" si="2"/>
        <v>28.0807</v>
      </c>
      <c r="H78" s="25">
        <v>0.25</v>
      </c>
      <c r="I78" s="31">
        <f t="shared" si="3"/>
        <v>1.0525</v>
      </c>
    </row>
    <row r="79" spans="2:9" ht="25.5" x14ac:dyDescent="0.2">
      <c r="B79" s="22" t="s">
        <v>153</v>
      </c>
      <c r="C79" s="23" t="s">
        <v>154</v>
      </c>
      <c r="D79" s="24" t="s">
        <v>26</v>
      </c>
      <c r="E79" s="22">
        <v>1.5765</v>
      </c>
      <c r="F79" s="25">
        <v>135.6</v>
      </c>
      <c r="G79" s="31">
        <f t="shared" si="2"/>
        <v>570.87599999999998</v>
      </c>
      <c r="H79" s="25">
        <v>213.77</v>
      </c>
      <c r="I79" s="31">
        <f t="shared" si="3"/>
        <v>899.97170000000006</v>
      </c>
    </row>
    <row r="80" spans="2:9" ht="51" x14ac:dyDescent="0.2">
      <c r="B80" s="22" t="s">
        <v>155</v>
      </c>
      <c r="C80" s="23" t="s">
        <v>156</v>
      </c>
      <c r="D80" s="24" t="s">
        <v>68</v>
      </c>
      <c r="E80" s="22">
        <v>1</v>
      </c>
      <c r="F80" s="25">
        <v>1148.4000000000001</v>
      </c>
      <c r="G80" s="31">
        <f t="shared" si="2"/>
        <v>4834.7640000000001</v>
      </c>
      <c r="H80" s="25">
        <v>1148.4000000000001</v>
      </c>
      <c r="I80" s="31">
        <f t="shared" si="3"/>
        <v>4834.7640000000001</v>
      </c>
    </row>
    <row r="81" spans="2:9" ht="25.5" x14ac:dyDescent="0.2">
      <c r="B81" s="22" t="s">
        <v>157</v>
      </c>
      <c r="C81" s="23" t="s">
        <v>158</v>
      </c>
      <c r="D81" s="24" t="s">
        <v>11</v>
      </c>
      <c r="E81" s="22">
        <v>0.1477</v>
      </c>
      <c r="F81" s="25">
        <v>5500</v>
      </c>
      <c r="G81" s="31">
        <f t="shared" si="2"/>
        <v>23155</v>
      </c>
      <c r="H81" s="25">
        <v>812.35</v>
      </c>
      <c r="I81" s="31">
        <f t="shared" si="3"/>
        <v>3419.9935</v>
      </c>
    </row>
    <row r="82" spans="2:9" ht="51" x14ac:dyDescent="0.2">
      <c r="B82" s="22" t="s">
        <v>159</v>
      </c>
      <c r="C82" s="23" t="s">
        <v>160</v>
      </c>
      <c r="D82" s="24" t="s">
        <v>11</v>
      </c>
      <c r="E82" s="22">
        <v>1.0999999999999999E-2</v>
      </c>
      <c r="F82" s="25">
        <v>6667.9</v>
      </c>
      <c r="G82" s="31">
        <f t="shared" si="2"/>
        <v>28071.858999999997</v>
      </c>
      <c r="H82" s="25">
        <v>73.349999999999994</v>
      </c>
      <c r="I82" s="31">
        <f t="shared" si="3"/>
        <v>308.80349999999999</v>
      </c>
    </row>
    <row r="83" spans="2:9" ht="38.25" x14ac:dyDescent="0.2">
      <c r="B83" s="22" t="s">
        <v>161</v>
      </c>
      <c r="C83" s="23" t="s">
        <v>162</v>
      </c>
      <c r="D83" s="24" t="s">
        <v>26</v>
      </c>
      <c r="E83" s="22">
        <v>1.734</v>
      </c>
      <c r="F83" s="25">
        <v>18.04</v>
      </c>
      <c r="G83" s="31">
        <f t="shared" si="2"/>
        <v>75.948399999999992</v>
      </c>
      <c r="H83" s="25">
        <v>31.28</v>
      </c>
      <c r="I83" s="31">
        <f t="shared" si="3"/>
        <v>131.68880000000001</v>
      </c>
    </row>
    <row r="84" spans="2:9" ht="38.25" x14ac:dyDescent="0.2">
      <c r="B84" s="22" t="s">
        <v>161</v>
      </c>
      <c r="C84" s="23" t="s">
        <v>163</v>
      </c>
      <c r="D84" s="24" t="s">
        <v>26</v>
      </c>
      <c r="E84" s="22">
        <v>2.7404999999999999</v>
      </c>
      <c r="F84" s="25">
        <v>11.73</v>
      </c>
      <c r="G84" s="31">
        <f t="shared" si="2"/>
        <v>49.383299999999998</v>
      </c>
      <c r="H84" s="25">
        <v>32.15</v>
      </c>
      <c r="I84" s="31">
        <f t="shared" si="3"/>
        <v>135.35149999999999</v>
      </c>
    </row>
    <row r="85" spans="2:9" ht="59.25" customHeight="1" x14ac:dyDescent="0.2">
      <c r="B85" s="22" t="s">
        <v>164</v>
      </c>
      <c r="C85" s="23" t="s">
        <v>165</v>
      </c>
      <c r="D85" s="24" t="s">
        <v>166</v>
      </c>
      <c r="E85" s="22">
        <v>1</v>
      </c>
      <c r="F85" s="25">
        <v>15126.67</v>
      </c>
      <c r="G85" s="25">
        <v>5286.6</v>
      </c>
      <c r="H85" s="25">
        <v>15126.67</v>
      </c>
      <c r="I85" s="25">
        <v>5286.6</v>
      </c>
    </row>
    <row r="86" spans="2:9" ht="59.25" customHeight="1" x14ac:dyDescent="0.2">
      <c r="B86" s="22" t="s">
        <v>167</v>
      </c>
      <c r="C86" s="23" t="s">
        <v>168</v>
      </c>
      <c r="D86" s="24" t="s">
        <v>166</v>
      </c>
      <c r="E86" s="22">
        <v>6</v>
      </c>
      <c r="F86" s="25">
        <v>27270.83</v>
      </c>
      <c r="G86" s="25">
        <v>65801.67</v>
      </c>
      <c r="H86" s="25">
        <v>163624.98000000001</v>
      </c>
      <c r="I86" s="25">
        <v>394810.02</v>
      </c>
    </row>
    <row r="87" spans="2:9" ht="59.25" customHeight="1" x14ac:dyDescent="0.2">
      <c r="B87" s="22" t="s">
        <v>167</v>
      </c>
      <c r="C87" s="23" t="s">
        <v>169</v>
      </c>
      <c r="D87" s="24" t="s">
        <v>166</v>
      </c>
      <c r="E87" s="22">
        <v>1</v>
      </c>
      <c r="F87" s="25">
        <v>27270.83</v>
      </c>
      <c r="G87" s="25">
        <v>183225.83</v>
      </c>
      <c r="H87" s="25">
        <v>27270.83</v>
      </c>
      <c r="I87" s="25">
        <v>183225.83</v>
      </c>
    </row>
    <row r="88" spans="2:9" ht="59.25" customHeight="1" x14ac:dyDescent="0.2">
      <c r="B88" s="22" t="s">
        <v>170</v>
      </c>
      <c r="C88" s="23" t="s">
        <v>171</v>
      </c>
      <c r="D88" s="24" t="s">
        <v>166</v>
      </c>
      <c r="E88" s="22">
        <v>2</v>
      </c>
      <c r="F88" s="25">
        <v>844.07</v>
      </c>
      <c r="G88" s="25">
        <v>1125</v>
      </c>
      <c r="H88" s="25">
        <v>1688.14</v>
      </c>
      <c r="I88" s="25">
        <v>2250</v>
      </c>
    </row>
    <row r="89" spans="2:9" ht="60.75" customHeight="1" x14ac:dyDescent="0.2">
      <c r="B89" s="22" t="s">
        <v>170</v>
      </c>
      <c r="C89" s="23" t="s">
        <v>172</v>
      </c>
      <c r="D89" s="24" t="s">
        <v>166</v>
      </c>
      <c r="E89" s="22">
        <v>1</v>
      </c>
      <c r="F89" s="25">
        <v>844.07</v>
      </c>
      <c r="G89" s="25">
        <v>2592</v>
      </c>
      <c r="H89" s="25">
        <v>844.07</v>
      </c>
      <c r="I89" s="25">
        <v>2592</v>
      </c>
    </row>
    <row r="90" spans="2:9" ht="60.75" customHeight="1" x14ac:dyDescent="0.2">
      <c r="B90" s="22" t="s">
        <v>173</v>
      </c>
      <c r="C90" s="23" t="s">
        <v>174</v>
      </c>
      <c r="D90" s="24" t="s">
        <v>166</v>
      </c>
      <c r="E90" s="22">
        <v>1</v>
      </c>
      <c r="F90" s="25">
        <v>27270.83</v>
      </c>
      <c r="G90" s="25">
        <v>7083.01</v>
      </c>
      <c r="H90" s="25">
        <v>27270.83</v>
      </c>
      <c r="I90" s="25">
        <v>7083.01</v>
      </c>
    </row>
    <row r="91" spans="2:9" ht="60.75" customHeight="1" x14ac:dyDescent="0.2">
      <c r="B91" s="22" t="s">
        <v>175</v>
      </c>
      <c r="C91" s="23" t="s">
        <v>176</v>
      </c>
      <c r="D91" s="24" t="s">
        <v>166</v>
      </c>
      <c r="E91" s="22">
        <v>1</v>
      </c>
      <c r="F91" s="25">
        <v>15126.67</v>
      </c>
      <c r="G91" s="25">
        <v>12173.4</v>
      </c>
      <c r="H91" s="25">
        <v>15126.67</v>
      </c>
      <c r="I91" s="25">
        <v>12173.4</v>
      </c>
    </row>
    <row r="92" spans="2:9" ht="60.75" customHeight="1" x14ac:dyDescent="0.2">
      <c r="B92" s="22" t="s">
        <v>175</v>
      </c>
      <c r="C92" s="23" t="s">
        <v>177</v>
      </c>
      <c r="D92" s="24" t="s">
        <v>166</v>
      </c>
      <c r="E92" s="22">
        <v>1</v>
      </c>
      <c r="F92" s="25">
        <v>15126.67</v>
      </c>
      <c r="G92" s="25">
        <v>5286.6</v>
      </c>
      <c r="H92" s="25">
        <v>15126.67</v>
      </c>
      <c r="I92" s="25">
        <v>5286.6</v>
      </c>
    </row>
    <row r="93" spans="2:9" ht="57" customHeight="1" x14ac:dyDescent="0.2">
      <c r="B93" s="22" t="s">
        <v>178</v>
      </c>
      <c r="C93" s="23" t="s">
        <v>179</v>
      </c>
      <c r="D93" s="24" t="s">
        <v>166</v>
      </c>
      <c r="E93" s="22">
        <v>1</v>
      </c>
      <c r="F93" s="25">
        <v>27270.83</v>
      </c>
      <c r="G93" s="25">
        <v>18191.669999999998</v>
      </c>
      <c r="H93" s="25">
        <v>27270.83</v>
      </c>
      <c r="I93" s="25">
        <v>18191.669999999998</v>
      </c>
    </row>
    <row r="94" spans="2:9" ht="38.25" x14ac:dyDescent="0.2">
      <c r="B94" s="22" t="s">
        <v>180</v>
      </c>
      <c r="C94" s="23" t="s">
        <v>181</v>
      </c>
      <c r="D94" s="24" t="s">
        <v>11</v>
      </c>
      <c r="E94" s="22">
        <v>0.41268199999999999</v>
      </c>
      <c r="F94" s="25">
        <v>1487.6</v>
      </c>
      <c r="G94" s="31">
        <f t="shared" ref="G94:G150" si="4">F94*4.21</f>
        <v>6262.7959999999994</v>
      </c>
      <c r="H94" s="25">
        <v>613.91</v>
      </c>
      <c r="I94" s="31">
        <f>H94*4.21</f>
        <v>2584.5610999999999</v>
      </c>
    </row>
    <row r="95" spans="2:9" ht="38.25" x14ac:dyDescent="0.2">
      <c r="B95" s="22" t="s">
        <v>182</v>
      </c>
      <c r="C95" s="23" t="s">
        <v>10</v>
      </c>
      <c r="D95" s="24" t="s">
        <v>11</v>
      </c>
      <c r="E95" s="22">
        <v>8.4960000000000001E-3</v>
      </c>
      <c r="F95" s="25">
        <v>1383.1</v>
      </c>
      <c r="G95" s="31">
        <f t="shared" si="4"/>
        <v>5822.8509999999997</v>
      </c>
      <c r="H95" s="25">
        <v>11.75</v>
      </c>
      <c r="I95" s="31">
        <f t="shared" ref="I95:I150" si="5">H95*4.21</f>
        <v>49.467500000000001</v>
      </c>
    </row>
    <row r="96" spans="2:9" ht="38.25" x14ac:dyDescent="0.2">
      <c r="B96" s="22" t="s">
        <v>183</v>
      </c>
      <c r="C96" s="23" t="s">
        <v>184</v>
      </c>
      <c r="D96" s="24" t="s">
        <v>11</v>
      </c>
      <c r="E96" s="22">
        <v>0.32699499999999998</v>
      </c>
      <c r="F96" s="25">
        <v>3316.55</v>
      </c>
      <c r="G96" s="31">
        <f t="shared" si="4"/>
        <v>13962.675500000001</v>
      </c>
      <c r="H96" s="25">
        <v>1084.5</v>
      </c>
      <c r="I96" s="31">
        <f t="shared" si="5"/>
        <v>4565.7449999999999</v>
      </c>
    </row>
    <row r="97" spans="2:9" ht="38.25" x14ac:dyDescent="0.2">
      <c r="B97" s="22" t="s">
        <v>185</v>
      </c>
      <c r="C97" s="23" t="s">
        <v>15</v>
      </c>
      <c r="D97" s="24" t="s">
        <v>11</v>
      </c>
      <c r="E97" s="22">
        <v>0.12744</v>
      </c>
      <c r="F97" s="25">
        <v>3390</v>
      </c>
      <c r="G97" s="31">
        <f t="shared" si="4"/>
        <v>14271.9</v>
      </c>
      <c r="H97" s="25">
        <v>432.02</v>
      </c>
      <c r="I97" s="31">
        <f t="shared" si="5"/>
        <v>1818.8041999999998</v>
      </c>
    </row>
    <row r="98" spans="2:9" ht="38.25" x14ac:dyDescent="0.2">
      <c r="B98" s="22" t="s">
        <v>186</v>
      </c>
      <c r="C98" s="23" t="s">
        <v>187</v>
      </c>
      <c r="D98" s="24" t="s">
        <v>29</v>
      </c>
      <c r="E98" s="22">
        <v>30.95</v>
      </c>
      <c r="F98" s="25">
        <v>8.67</v>
      </c>
      <c r="G98" s="31">
        <f t="shared" si="4"/>
        <v>36.500700000000002</v>
      </c>
      <c r="H98" s="25">
        <v>268.33999999999997</v>
      </c>
      <c r="I98" s="31">
        <f t="shared" si="5"/>
        <v>1129.7113999999999</v>
      </c>
    </row>
    <row r="99" spans="2:9" ht="38.25" x14ac:dyDescent="0.2">
      <c r="B99" s="22" t="s">
        <v>188</v>
      </c>
      <c r="C99" s="23" t="s">
        <v>83</v>
      </c>
      <c r="D99" s="24" t="s">
        <v>26</v>
      </c>
      <c r="E99" s="22">
        <v>-3.3388499999999999</v>
      </c>
      <c r="F99" s="25">
        <v>185.49</v>
      </c>
      <c r="G99" s="31">
        <f t="shared" si="4"/>
        <v>780.91290000000004</v>
      </c>
      <c r="H99" s="25">
        <v>-619.32000000000005</v>
      </c>
      <c r="I99" s="31">
        <f t="shared" si="5"/>
        <v>-2607.3372000000004</v>
      </c>
    </row>
    <row r="100" spans="2:9" ht="38.25" x14ac:dyDescent="0.2">
      <c r="B100" s="22" t="s">
        <v>189</v>
      </c>
      <c r="C100" s="23" t="s">
        <v>190</v>
      </c>
      <c r="D100" s="24" t="s">
        <v>26</v>
      </c>
      <c r="E100" s="22">
        <v>3.3388499999999999</v>
      </c>
      <c r="F100" s="25">
        <v>130</v>
      </c>
      <c r="G100" s="31">
        <f t="shared" si="4"/>
        <v>547.29999999999995</v>
      </c>
      <c r="H100" s="25">
        <v>434.05</v>
      </c>
      <c r="I100" s="31">
        <f t="shared" si="5"/>
        <v>1827.3505</v>
      </c>
    </row>
    <row r="101" spans="2:9" ht="38.25" x14ac:dyDescent="0.2">
      <c r="B101" s="22" t="s">
        <v>191</v>
      </c>
      <c r="C101" s="23" t="s">
        <v>192</v>
      </c>
      <c r="D101" s="24" t="s">
        <v>26</v>
      </c>
      <c r="E101" s="22">
        <v>1.5525</v>
      </c>
      <c r="F101" s="25">
        <v>91.5</v>
      </c>
      <c r="G101" s="31">
        <f t="shared" si="4"/>
        <v>385.21499999999997</v>
      </c>
      <c r="H101" s="25">
        <v>142.05000000000001</v>
      </c>
      <c r="I101" s="31">
        <f t="shared" si="5"/>
        <v>598.03050000000007</v>
      </c>
    </row>
    <row r="102" spans="2:9" ht="38.25" x14ac:dyDescent="0.2">
      <c r="B102" s="22" t="s">
        <v>193</v>
      </c>
      <c r="C102" s="23" t="s">
        <v>85</v>
      </c>
      <c r="D102" s="24" t="s">
        <v>26</v>
      </c>
      <c r="E102" s="22">
        <v>-72.920484000000002</v>
      </c>
      <c r="F102" s="25">
        <v>103</v>
      </c>
      <c r="G102" s="31">
        <f t="shared" si="4"/>
        <v>433.63</v>
      </c>
      <c r="H102" s="25">
        <v>-7510.81</v>
      </c>
      <c r="I102" s="31">
        <f t="shared" si="5"/>
        <v>-31620.510100000003</v>
      </c>
    </row>
    <row r="103" spans="2:9" ht="38.25" x14ac:dyDescent="0.2">
      <c r="B103" s="22" t="s">
        <v>194</v>
      </c>
      <c r="C103" s="23" t="s">
        <v>195</v>
      </c>
      <c r="D103" s="24" t="s">
        <v>26</v>
      </c>
      <c r="E103" s="22">
        <v>72.920484000000002</v>
      </c>
      <c r="F103" s="25">
        <v>155.94</v>
      </c>
      <c r="G103" s="31">
        <f t="shared" si="4"/>
        <v>656.50739999999996</v>
      </c>
      <c r="H103" s="25">
        <v>11371.22</v>
      </c>
      <c r="I103" s="31">
        <f t="shared" si="5"/>
        <v>47872.836199999998</v>
      </c>
    </row>
    <row r="104" spans="2:9" ht="51" x14ac:dyDescent="0.2">
      <c r="B104" s="22" t="s">
        <v>196</v>
      </c>
      <c r="C104" s="23" t="s">
        <v>197</v>
      </c>
      <c r="D104" s="24" t="s">
        <v>26</v>
      </c>
      <c r="E104" s="22">
        <v>576.98299999999995</v>
      </c>
      <c r="F104" s="25">
        <v>45.92</v>
      </c>
      <c r="G104" s="31">
        <f t="shared" si="4"/>
        <v>193.32320000000001</v>
      </c>
      <c r="H104" s="25">
        <v>26495.06</v>
      </c>
      <c r="I104" s="31">
        <f t="shared" si="5"/>
        <v>111544.2026</v>
      </c>
    </row>
    <row r="105" spans="2:9" ht="38.25" x14ac:dyDescent="0.2">
      <c r="B105" s="22" t="s">
        <v>198</v>
      </c>
      <c r="C105" s="23" t="s">
        <v>95</v>
      </c>
      <c r="D105" s="24" t="s">
        <v>26</v>
      </c>
      <c r="E105" s="22">
        <v>-2E-3</v>
      </c>
      <c r="F105" s="25">
        <v>490</v>
      </c>
      <c r="G105" s="31">
        <f t="shared" si="4"/>
        <v>2062.9</v>
      </c>
      <c r="H105" s="25">
        <v>-0.98</v>
      </c>
      <c r="I105" s="31">
        <f t="shared" si="5"/>
        <v>-4.1257999999999999</v>
      </c>
    </row>
    <row r="106" spans="2:9" ht="38.25" x14ac:dyDescent="0.2">
      <c r="B106" s="22" t="s">
        <v>199</v>
      </c>
      <c r="C106" s="23" t="s">
        <v>200</v>
      </c>
      <c r="D106" s="24" t="s">
        <v>26</v>
      </c>
      <c r="E106" s="22">
        <v>1.9178999999999999</v>
      </c>
      <c r="F106" s="25">
        <v>592.76</v>
      </c>
      <c r="G106" s="31">
        <f t="shared" si="4"/>
        <v>2495.5196000000001</v>
      </c>
      <c r="H106" s="25">
        <v>1136.8499999999999</v>
      </c>
      <c r="I106" s="31">
        <f t="shared" si="5"/>
        <v>4786.1385</v>
      </c>
    </row>
    <row r="107" spans="2:9" ht="38.25" x14ac:dyDescent="0.2">
      <c r="B107" s="22" t="s">
        <v>201</v>
      </c>
      <c r="C107" s="23" t="s">
        <v>99</v>
      </c>
      <c r="D107" s="24" t="s">
        <v>26</v>
      </c>
      <c r="E107" s="22">
        <v>2.7404999999999999</v>
      </c>
      <c r="F107" s="25">
        <v>665</v>
      </c>
      <c r="G107" s="31">
        <f t="shared" si="4"/>
        <v>2799.65</v>
      </c>
      <c r="H107" s="25">
        <v>1822.43</v>
      </c>
      <c r="I107" s="31">
        <f t="shared" si="5"/>
        <v>7672.4303</v>
      </c>
    </row>
    <row r="108" spans="2:9" ht="38.25" x14ac:dyDescent="0.2">
      <c r="B108" s="22" t="s">
        <v>202</v>
      </c>
      <c r="C108" s="23" t="s">
        <v>203</v>
      </c>
      <c r="D108" s="24" t="s">
        <v>11</v>
      </c>
      <c r="E108" s="22">
        <v>53.822262000000002</v>
      </c>
      <c r="F108" s="25">
        <v>480.09</v>
      </c>
      <c r="G108" s="31">
        <f t="shared" si="4"/>
        <v>2021.1788999999999</v>
      </c>
      <c r="H108" s="25">
        <v>25839.53</v>
      </c>
      <c r="I108" s="31">
        <f t="shared" si="5"/>
        <v>108784.42129999999</v>
      </c>
    </row>
    <row r="109" spans="2:9" ht="38.25" x14ac:dyDescent="0.2">
      <c r="B109" s="22" t="s">
        <v>204</v>
      </c>
      <c r="C109" s="23" t="s">
        <v>205</v>
      </c>
      <c r="D109" s="24" t="s">
        <v>11</v>
      </c>
      <c r="E109" s="22">
        <v>41.245927000000002</v>
      </c>
      <c r="F109" s="25">
        <v>451.06</v>
      </c>
      <c r="G109" s="31">
        <f t="shared" si="4"/>
        <v>1898.9626000000001</v>
      </c>
      <c r="H109" s="25">
        <v>18604.39</v>
      </c>
      <c r="I109" s="31">
        <f t="shared" si="5"/>
        <v>78324.481899999999</v>
      </c>
    </row>
    <row r="110" spans="2:9" ht="38.25" x14ac:dyDescent="0.2">
      <c r="B110" s="22" t="s">
        <v>206</v>
      </c>
      <c r="C110" s="23" t="s">
        <v>107</v>
      </c>
      <c r="D110" s="24" t="s">
        <v>26</v>
      </c>
      <c r="E110" s="22">
        <v>1.1167100000000001</v>
      </c>
      <c r="F110" s="25">
        <v>485.9</v>
      </c>
      <c r="G110" s="31">
        <f t="shared" si="4"/>
        <v>2045.6389999999999</v>
      </c>
      <c r="H110" s="25">
        <v>542.61</v>
      </c>
      <c r="I110" s="31">
        <f t="shared" si="5"/>
        <v>2284.3881000000001</v>
      </c>
    </row>
    <row r="111" spans="2:9" ht="38.25" x14ac:dyDescent="0.2">
      <c r="B111" s="22" t="s">
        <v>207</v>
      </c>
      <c r="C111" s="23" t="s">
        <v>208</v>
      </c>
      <c r="D111" s="24" t="s">
        <v>68</v>
      </c>
      <c r="E111" s="22">
        <v>1</v>
      </c>
      <c r="F111" s="25">
        <v>1049.49</v>
      </c>
      <c r="G111" s="31">
        <f t="shared" si="4"/>
        <v>4418.3528999999999</v>
      </c>
      <c r="H111" s="25">
        <v>1049.49</v>
      </c>
      <c r="I111" s="31">
        <f t="shared" si="5"/>
        <v>4418.3528999999999</v>
      </c>
    </row>
    <row r="112" spans="2:9" ht="38.25" x14ac:dyDescent="0.2">
      <c r="B112" s="22" t="s">
        <v>209</v>
      </c>
      <c r="C112" s="23" t="s">
        <v>210</v>
      </c>
      <c r="D112" s="24" t="s">
        <v>68</v>
      </c>
      <c r="E112" s="22">
        <v>8</v>
      </c>
      <c r="F112" s="25">
        <v>31.43</v>
      </c>
      <c r="G112" s="31">
        <f t="shared" si="4"/>
        <v>132.3203</v>
      </c>
      <c r="H112" s="25">
        <v>251.44</v>
      </c>
      <c r="I112" s="31">
        <f t="shared" si="5"/>
        <v>1058.5624</v>
      </c>
    </row>
    <row r="113" spans="2:9" ht="51" x14ac:dyDescent="0.2">
      <c r="B113" s="22" t="s">
        <v>211</v>
      </c>
      <c r="C113" s="23" t="s">
        <v>212</v>
      </c>
      <c r="D113" s="24" t="s">
        <v>68</v>
      </c>
      <c r="E113" s="22">
        <v>5</v>
      </c>
      <c r="F113" s="25">
        <v>78.56</v>
      </c>
      <c r="G113" s="31">
        <f t="shared" si="4"/>
        <v>330.73759999999999</v>
      </c>
      <c r="H113" s="25">
        <v>392.8</v>
      </c>
      <c r="I113" s="31">
        <f t="shared" si="5"/>
        <v>1653.6880000000001</v>
      </c>
    </row>
    <row r="114" spans="2:9" ht="51" x14ac:dyDescent="0.2">
      <c r="B114" s="22" t="s">
        <v>213</v>
      </c>
      <c r="C114" s="23" t="s">
        <v>214</v>
      </c>
      <c r="D114" s="24" t="s">
        <v>68</v>
      </c>
      <c r="E114" s="22">
        <v>1</v>
      </c>
      <c r="F114" s="25">
        <v>234.87</v>
      </c>
      <c r="G114" s="31">
        <f t="shared" si="4"/>
        <v>988.80269999999996</v>
      </c>
      <c r="H114" s="25">
        <v>234.87</v>
      </c>
      <c r="I114" s="31">
        <f t="shared" si="5"/>
        <v>988.80269999999996</v>
      </c>
    </row>
    <row r="115" spans="2:9" ht="51" x14ac:dyDescent="0.2">
      <c r="B115" s="22" t="s">
        <v>215</v>
      </c>
      <c r="C115" s="23" t="s">
        <v>216</v>
      </c>
      <c r="D115" s="24" t="s">
        <v>68</v>
      </c>
      <c r="E115" s="22">
        <v>2</v>
      </c>
      <c r="F115" s="25">
        <v>429.96</v>
      </c>
      <c r="G115" s="31">
        <f t="shared" si="4"/>
        <v>1810.1315999999999</v>
      </c>
      <c r="H115" s="25">
        <v>859.92</v>
      </c>
      <c r="I115" s="31">
        <f t="shared" si="5"/>
        <v>3620.2631999999999</v>
      </c>
    </row>
    <row r="116" spans="2:9" ht="51" x14ac:dyDescent="0.2">
      <c r="B116" s="22" t="s">
        <v>215</v>
      </c>
      <c r="C116" s="23" t="s">
        <v>217</v>
      </c>
      <c r="D116" s="24" t="s">
        <v>68</v>
      </c>
      <c r="E116" s="22">
        <v>1</v>
      </c>
      <c r="F116" s="25">
        <v>429.96</v>
      </c>
      <c r="G116" s="31">
        <f t="shared" si="4"/>
        <v>1810.1315999999999</v>
      </c>
      <c r="H116" s="25">
        <v>429.96</v>
      </c>
      <c r="I116" s="31">
        <f t="shared" si="5"/>
        <v>1810.1315999999999</v>
      </c>
    </row>
    <row r="117" spans="2:9" ht="38.25" x14ac:dyDescent="0.2">
      <c r="B117" s="22" t="s">
        <v>218</v>
      </c>
      <c r="C117" s="23" t="s">
        <v>219</v>
      </c>
      <c r="D117" s="24" t="s">
        <v>68</v>
      </c>
      <c r="E117" s="22">
        <v>1</v>
      </c>
      <c r="F117" s="25">
        <v>462.83</v>
      </c>
      <c r="G117" s="31">
        <f t="shared" si="4"/>
        <v>1948.5142999999998</v>
      </c>
      <c r="H117" s="25">
        <v>462.83</v>
      </c>
      <c r="I117" s="31">
        <f t="shared" si="5"/>
        <v>1948.5142999999998</v>
      </c>
    </row>
    <row r="118" spans="2:9" ht="38.25" x14ac:dyDescent="0.2">
      <c r="B118" s="22" t="s">
        <v>220</v>
      </c>
      <c r="C118" s="23" t="s">
        <v>221</v>
      </c>
      <c r="D118" s="24" t="s">
        <v>68</v>
      </c>
      <c r="E118" s="22">
        <v>2</v>
      </c>
      <c r="F118" s="25">
        <v>1243.0999999999999</v>
      </c>
      <c r="G118" s="31">
        <f t="shared" si="4"/>
        <v>5233.451</v>
      </c>
      <c r="H118" s="25">
        <v>2486.1999999999998</v>
      </c>
      <c r="I118" s="31">
        <f t="shared" si="5"/>
        <v>10466.902</v>
      </c>
    </row>
    <row r="119" spans="2:9" ht="38.25" x14ac:dyDescent="0.2">
      <c r="B119" s="22" t="s">
        <v>222</v>
      </c>
      <c r="C119" s="23" t="s">
        <v>223</v>
      </c>
      <c r="D119" s="24" t="s">
        <v>68</v>
      </c>
      <c r="E119" s="22">
        <v>1</v>
      </c>
      <c r="F119" s="25">
        <v>387.63</v>
      </c>
      <c r="G119" s="31">
        <f t="shared" si="4"/>
        <v>1631.9223</v>
      </c>
      <c r="H119" s="25">
        <v>387.63</v>
      </c>
      <c r="I119" s="31">
        <f t="shared" si="5"/>
        <v>1631.9223</v>
      </c>
    </row>
    <row r="120" spans="2:9" ht="38.25" x14ac:dyDescent="0.2">
      <c r="B120" s="22" t="s">
        <v>224</v>
      </c>
      <c r="C120" s="23" t="s">
        <v>225</v>
      </c>
      <c r="D120" s="24" t="s">
        <v>68</v>
      </c>
      <c r="E120" s="22">
        <v>3</v>
      </c>
      <c r="F120" s="25">
        <v>31.44</v>
      </c>
      <c r="G120" s="31">
        <f t="shared" si="4"/>
        <v>132.36240000000001</v>
      </c>
      <c r="H120" s="25">
        <v>94.32</v>
      </c>
      <c r="I120" s="31">
        <f t="shared" si="5"/>
        <v>397.0872</v>
      </c>
    </row>
    <row r="121" spans="2:9" ht="38.25" x14ac:dyDescent="0.2">
      <c r="B121" s="22" t="s">
        <v>226</v>
      </c>
      <c r="C121" s="23" t="s">
        <v>227</v>
      </c>
      <c r="D121" s="24" t="s">
        <v>68</v>
      </c>
      <c r="E121" s="22">
        <v>4</v>
      </c>
      <c r="F121" s="25">
        <v>376.4</v>
      </c>
      <c r="G121" s="31">
        <f t="shared" si="4"/>
        <v>1584.6439999999998</v>
      </c>
      <c r="H121" s="25">
        <v>1505.6</v>
      </c>
      <c r="I121" s="31">
        <f t="shared" si="5"/>
        <v>6338.5759999999991</v>
      </c>
    </row>
    <row r="122" spans="2:9" ht="38.25" x14ac:dyDescent="0.2">
      <c r="B122" s="22" t="s">
        <v>228</v>
      </c>
      <c r="C122" s="23" t="s">
        <v>229</v>
      </c>
      <c r="D122" s="24" t="s">
        <v>68</v>
      </c>
      <c r="E122" s="22">
        <v>1</v>
      </c>
      <c r="F122" s="25">
        <v>1235.8399999999999</v>
      </c>
      <c r="G122" s="31">
        <f t="shared" si="4"/>
        <v>5202.8863999999994</v>
      </c>
      <c r="H122" s="25">
        <v>1235.8399999999999</v>
      </c>
      <c r="I122" s="31">
        <f t="shared" si="5"/>
        <v>5202.8863999999994</v>
      </c>
    </row>
    <row r="123" spans="2:9" ht="51" x14ac:dyDescent="0.2">
      <c r="B123" s="22" t="s">
        <v>230</v>
      </c>
      <c r="C123" s="23" t="s">
        <v>231</v>
      </c>
      <c r="D123" s="24" t="s">
        <v>26</v>
      </c>
      <c r="E123" s="22">
        <v>0.39600000000000002</v>
      </c>
      <c r="F123" s="25">
        <v>620</v>
      </c>
      <c r="G123" s="31">
        <f t="shared" si="4"/>
        <v>2610.1999999999998</v>
      </c>
      <c r="H123" s="25">
        <v>245.52</v>
      </c>
      <c r="I123" s="31">
        <f t="shared" si="5"/>
        <v>1033.6392000000001</v>
      </c>
    </row>
    <row r="124" spans="2:9" ht="51" x14ac:dyDescent="0.2">
      <c r="B124" s="22" t="s">
        <v>232</v>
      </c>
      <c r="C124" s="23" t="s">
        <v>233</v>
      </c>
      <c r="D124" s="24" t="s">
        <v>68</v>
      </c>
      <c r="E124" s="22">
        <v>6</v>
      </c>
      <c r="F124" s="25">
        <v>78.739999999999995</v>
      </c>
      <c r="G124" s="31">
        <f t="shared" si="4"/>
        <v>331.49539999999996</v>
      </c>
      <c r="H124" s="25">
        <v>472.44</v>
      </c>
      <c r="I124" s="31">
        <f t="shared" si="5"/>
        <v>1988.9723999999999</v>
      </c>
    </row>
    <row r="125" spans="2:9" ht="51" x14ac:dyDescent="0.2">
      <c r="B125" s="22" t="s">
        <v>234</v>
      </c>
      <c r="C125" s="23" t="s">
        <v>235</v>
      </c>
      <c r="D125" s="24" t="s">
        <v>68</v>
      </c>
      <c r="E125" s="22">
        <v>5</v>
      </c>
      <c r="F125" s="25">
        <v>164.3</v>
      </c>
      <c r="G125" s="31">
        <f t="shared" si="4"/>
        <v>691.70300000000009</v>
      </c>
      <c r="H125" s="25">
        <v>821.5</v>
      </c>
      <c r="I125" s="31">
        <f t="shared" si="5"/>
        <v>3458.5149999999999</v>
      </c>
    </row>
    <row r="126" spans="2:9" ht="51" x14ac:dyDescent="0.2">
      <c r="B126" s="22" t="s">
        <v>236</v>
      </c>
      <c r="C126" s="23" t="s">
        <v>237</v>
      </c>
      <c r="D126" s="24" t="s">
        <v>68</v>
      </c>
      <c r="E126" s="22">
        <v>10</v>
      </c>
      <c r="F126" s="25">
        <v>314.94</v>
      </c>
      <c r="G126" s="31">
        <f t="shared" si="4"/>
        <v>1325.8974000000001</v>
      </c>
      <c r="H126" s="25">
        <v>3149.4</v>
      </c>
      <c r="I126" s="31">
        <f t="shared" si="5"/>
        <v>13258.974</v>
      </c>
    </row>
    <row r="127" spans="2:9" ht="38.25" x14ac:dyDescent="0.2">
      <c r="B127" s="22" t="s">
        <v>238</v>
      </c>
      <c r="C127" s="23" t="s">
        <v>239</v>
      </c>
      <c r="D127" s="24" t="s">
        <v>11</v>
      </c>
      <c r="E127" s="22">
        <v>3.4200000000000001E-2</v>
      </c>
      <c r="F127" s="25">
        <v>7571</v>
      </c>
      <c r="G127" s="31">
        <f t="shared" si="4"/>
        <v>31873.91</v>
      </c>
      <c r="H127" s="25">
        <v>258.93</v>
      </c>
      <c r="I127" s="31">
        <f t="shared" si="5"/>
        <v>1090.0953</v>
      </c>
    </row>
    <row r="128" spans="2:9" ht="38.25" x14ac:dyDescent="0.2">
      <c r="B128" s="22" t="s">
        <v>240</v>
      </c>
      <c r="C128" s="23" t="s">
        <v>241</v>
      </c>
      <c r="D128" s="24" t="s">
        <v>68</v>
      </c>
      <c r="E128" s="22">
        <v>2</v>
      </c>
      <c r="F128" s="25">
        <v>596.04</v>
      </c>
      <c r="G128" s="31">
        <f t="shared" si="4"/>
        <v>2509.3283999999999</v>
      </c>
      <c r="H128" s="25">
        <v>1192.08</v>
      </c>
      <c r="I128" s="31">
        <f t="shared" si="5"/>
        <v>5018.6567999999997</v>
      </c>
    </row>
    <row r="129" spans="2:9" ht="38.25" x14ac:dyDescent="0.2">
      <c r="B129" s="22" t="s">
        <v>242</v>
      </c>
      <c r="C129" s="23" t="s">
        <v>243</v>
      </c>
      <c r="D129" s="24" t="s">
        <v>68</v>
      </c>
      <c r="E129" s="22">
        <v>1</v>
      </c>
      <c r="F129" s="25">
        <v>569.52</v>
      </c>
      <c r="G129" s="31">
        <f t="shared" si="4"/>
        <v>2397.6792</v>
      </c>
      <c r="H129" s="25">
        <v>569.52</v>
      </c>
      <c r="I129" s="31">
        <f t="shared" si="5"/>
        <v>2397.6792</v>
      </c>
    </row>
    <row r="130" spans="2:9" ht="38.25" x14ac:dyDescent="0.2">
      <c r="B130" s="22" t="s">
        <v>244</v>
      </c>
      <c r="C130" s="23" t="s">
        <v>245</v>
      </c>
      <c r="D130" s="24" t="s">
        <v>11</v>
      </c>
      <c r="E130" s="22">
        <v>1.418E-3</v>
      </c>
      <c r="F130" s="25">
        <v>7200</v>
      </c>
      <c r="G130" s="31">
        <f t="shared" si="4"/>
        <v>30312</v>
      </c>
      <c r="H130" s="25">
        <v>10.210000000000001</v>
      </c>
      <c r="I130" s="31">
        <f t="shared" si="5"/>
        <v>42.984100000000005</v>
      </c>
    </row>
    <row r="131" spans="2:9" ht="38.25" x14ac:dyDescent="0.2">
      <c r="B131" s="22" t="s">
        <v>246</v>
      </c>
      <c r="C131" s="23" t="s">
        <v>247</v>
      </c>
      <c r="D131" s="24" t="s">
        <v>11</v>
      </c>
      <c r="E131" s="22">
        <v>0.3463</v>
      </c>
      <c r="F131" s="25">
        <v>7997.23</v>
      </c>
      <c r="G131" s="31">
        <f t="shared" si="4"/>
        <v>33668.338299999996</v>
      </c>
      <c r="H131" s="25">
        <v>2769.44</v>
      </c>
      <c r="I131" s="31">
        <f t="shared" si="5"/>
        <v>11659.3424</v>
      </c>
    </row>
    <row r="132" spans="2:9" ht="38.25" x14ac:dyDescent="0.2">
      <c r="B132" s="22" t="s">
        <v>248</v>
      </c>
      <c r="C132" s="23" t="s">
        <v>249</v>
      </c>
      <c r="D132" s="24" t="s">
        <v>29</v>
      </c>
      <c r="E132" s="22">
        <v>0.2102</v>
      </c>
      <c r="F132" s="25">
        <v>146.25</v>
      </c>
      <c r="G132" s="31">
        <f t="shared" si="4"/>
        <v>615.71249999999998</v>
      </c>
      <c r="H132" s="25">
        <v>30.74</v>
      </c>
      <c r="I132" s="31">
        <f t="shared" si="5"/>
        <v>129.41540000000001</v>
      </c>
    </row>
    <row r="133" spans="2:9" ht="38.25" x14ac:dyDescent="0.2">
      <c r="B133" s="22" t="s">
        <v>250</v>
      </c>
      <c r="C133" s="23" t="s">
        <v>251</v>
      </c>
      <c r="D133" s="24" t="s">
        <v>11</v>
      </c>
      <c r="E133" s="22">
        <v>1.0999999999999999E-2</v>
      </c>
      <c r="F133" s="25">
        <v>9719.25</v>
      </c>
      <c r="G133" s="31">
        <f t="shared" si="4"/>
        <v>40918.042500000003</v>
      </c>
      <c r="H133" s="25">
        <v>106.91</v>
      </c>
      <c r="I133" s="31">
        <f t="shared" si="5"/>
        <v>450.09109999999998</v>
      </c>
    </row>
    <row r="134" spans="2:9" ht="38.25" x14ac:dyDescent="0.2">
      <c r="B134" s="22" t="s">
        <v>252</v>
      </c>
      <c r="C134" s="23" t="s">
        <v>253</v>
      </c>
      <c r="D134" s="24" t="s">
        <v>68</v>
      </c>
      <c r="E134" s="22">
        <v>2</v>
      </c>
      <c r="F134" s="25">
        <v>1271.8599999999999</v>
      </c>
      <c r="G134" s="31">
        <f t="shared" si="4"/>
        <v>5354.5305999999991</v>
      </c>
      <c r="H134" s="25">
        <v>2543.7199999999998</v>
      </c>
      <c r="I134" s="31">
        <f t="shared" si="5"/>
        <v>10709.061199999998</v>
      </c>
    </row>
    <row r="135" spans="2:9" ht="63.75" x14ac:dyDescent="0.2">
      <c r="B135" s="22" t="s">
        <v>254</v>
      </c>
      <c r="C135" s="23" t="s">
        <v>256</v>
      </c>
      <c r="D135" s="24" t="s">
        <v>255</v>
      </c>
      <c r="E135" s="22">
        <v>21.21</v>
      </c>
      <c r="F135" s="25">
        <v>672.75</v>
      </c>
      <c r="G135" s="31">
        <f t="shared" si="4"/>
        <v>2832.2775000000001</v>
      </c>
      <c r="H135" s="25">
        <v>14269.03</v>
      </c>
      <c r="I135" s="31">
        <f t="shared" si="5"/>
        <v>60072.616300000002</v>
      </c>
    </row>
    <row r="136" spans="2:9" ht="63.75" x14ac:dyDescent="0.2">
      <c r="B136" s="22" t="s">
        <v>254</v>
      </c>
      <c r="C136" s="23" t="s">
        <v>257</v>
      </c>
      <c r="D136" s="24" t="s">
        <v>255</v>
      </c>
      <c r="E136" s="22">
        <v>0.80800000000000005</v>
      </c>
      <c r="F136" s="25">
        <v>672.75</v>
      </c>
      <c r="G136" s="31">
        <f t="shared" si="4"/>
        <v>2832.2775000000001</v>
      </c>
      <c r="H136" s="25">
        <v>543.58000000000004</v>
      </c>
      <c r="I136" s="31">
        <f t="shared" si="5"/>
        <v>2288.4718000000003</v>
      </c>
    </row>
    <row r="137" spans="2:9" ht="63.75" x14ac:dyDescent="0.2">
      <c r="B137" s="22" t="s">
        <v>258</v>
      </c>
      <c r="C137" s="23" t="s">
        <v>259</v>
      </c>
      <c r="D137" s="24" t="s">
        <v>255</v>
      </c>
      <c r="E137" s="22">
        <v>331</v>
      </c>
      <c r="F137" s="25">
        <v>169.58</v>
      </c>
      <c r="G137" s="31">
        <f t="shared" si="4"/>
        <v>713.93180000000007</v>
      </c>
      <c r="H137" s="25">
        <v>56130.98</v>
      </c>
      <c r="I137" s="31">
        <f t="shared" si="5"/>
        <v>236311.4258</v>
      </c>
    </row>
    <row r="138" spans="2:9" ht="76.5" x14ac:dyDescent="0.2">
      <c r="B138" s="22" t="s">
        <v>260</v>
      </c>
      <c r="C138" s="23" t="s">
        <v>261</v>
      </c>
      <c r="D138" s="24" t="s">
        <v>255</v>
      </c>
      <c r="E138" s="22">
        <v>2.5099999999999998</v>
      </c>
      <c r="F138" s="25">
        <v>250.57</v>
      </c>
      <c r="G138" s="31">
        <f t="shared" si="4"/>
        <v>1054.8996999999999</v>
      </c>
      <c r="H138" s="25">
        <v>628.92999999999995</v>
      </c>
      <c r="I138" s="31">
        <f t="shared" si="5"/>
        <v>2647.7952999999998</v>
      </c>
    </row>
    <row r="139" spans="2:9" ht="76.5" x14ac:dyDescent="0.2">
      <c r="B139" s="22" t="s">
        <v>262</v>
      </c>
      <c r="C139" s="23" t="s">
        <v>263</v>
      </c>
      <c r="D139" s="24" t="s">
        <v>255</v>
      </c>
      <c r="E139" s="22">
        <v>0.40400000000000003</v>
      </c>
      <c r="F139" s="25">
        <v>450</v>
      </c>
      <c r="G139" s="31">
        <f t="shared" si="4"/>
        <v>1894.5</v>
      </c>
      <c r="H139" s="25">
        <v>181.8</v>
      </c>
      <c r="I139" s="31">
        <f t="shared" si="5"/>
        <v>765.37800000000004</v>
      </c>
    </row>
    <row r="140" spans="2:9" ht="76.5" x14ac:dyDescent="0.2">
      <c r="B140" s="22" t="s">
        <v>262</v>
      </c>
      <c r="C140" s="23" t="s">
        <v>264</v>
      </c>
      <c r="D140" s="24" t="s">
        <v>255</v>
      </c>
      <c r="E140" s="22">
        <v>4</v>
      </c>
      <c r="F140" s="25">
        <v>450</v>
      </c>
      <c r="G140" s="31">
        <f t="shared" si="4"/>
        <v>1894.5</v>
      </c>
      <c r="H140" s="25">
        <v>1800</v>
      </c>
      <c r="I140" s="31">
        <f t="shared" si="5"/>
        <v>7578</v>
      </c>
    </row>
    <row r="141" spans="2:9" ht="63.75" x14ac:dyDescent="0.2">
      <c r="B141" s="22" t="s">
        <v>265</v>
      </c>
      <c r="C141" s="23" t="s">
        <v>266</v>
      </c>
      <c r="D141" s="24" t="s">
        <v>267</v>
      </c>
      <c r="E141" s="22">
        <v>2</v>
      </c>
      <c r="F141" s="25">
        <v>19.2</v>
      </c>
      <c r="G141" s="31">
        <f t="shared" si="4"/>
        <v>80.831999999999994</v>
      </c>
      <c r="H141" s="25">
        <v>38.4</v>
      </c>
      <c r="I141" s="31">
        <f t="shared" si="5"/>
        <v>161.66399999999999</v>
      </c>
    </row>
    <row r="142" spans="2:9" ht="63.75" x14ac:dyDescent="0.2">
      <c r="B142" s="22" t="s">
        <v>268</v>
      </c>
      <c r="C142" s="23" t="s">
        <v>269</v>
      </c>
      <c r="D142" s="24" t="s">
        <v>68</v>
      </c>
      <c r="E142" s="22">
        <v>16</v>
      </c>
      <c r="F142" s="25">
        <v>100</v>
      </c>
      <c r="G142" s="31">
        <f t="shared" si="4"/>
        <v>421</v>
      </c>
      <c r="H142" s="25">
        <v>1600</v>
      </c>
      <c r="I142" s="31">
        <f t="shared" si="5"/>
        <v>6736</v>
      </c>
    </row>
    <row r="143" spans="2:9" ht="63.75" x14ac:dyDescent="0.2">
      <c r="B143" s="22" t="s">
        <v>270</v>
      </c>
      <c r="C143" s="23" t="s">
        <v>271</v>
      </c>
      <c r="D143" s="24" t="s">
        <v>68</v>
      </c>
      <c r="E143" s="22">
        <v>2</v>
      </c>
      <c r="F143" s="25">
        <v>152</v>
      </c>
      <c r="G143" s="31">
        <f t="shared" si="4"/>
        <v>639.91999999999996</v>
      </c>
      <c r="H143" s="25">
        <v>304</v>
      </c>
      <c r="I143" s="31">
        <f t="shared" si="5"/>
        <v>1279.8399999999999</v>
      </c>
    </row>
    <row r="144" spans="2:9" ht="38.25" x14ac:dyDescent="0.2">
      <c r="B144" s="22" t="s">
        <v>272</v>
      </c>
      <c r="C144" s="23" t="s">
        <v>158</v>
      </c>
      <c r="D144" s="24" t="s">
        <v>11</v>
      </c>
      <c r="E144" s="22">
        <v>-0.1477</v>
      </c>
      <c r="F144" s="25">
        <v>5500</v>
      </c>
      <c r="G144" s="31">
        <f t="shared" si="4"/>
        <v>23155</v>
      </c>
      <c r="H144" s="25">
        <v>-812.35</v>
      </c>
      <c r="I144" s="31">
        <f t="shared" si="5"/>
        <v>-3419.9935</v>
      </c>
    </row>
    <row r="145" spans="1:14" ht="63.75" x14ac:dyDescent="0.2">
      <c r="B145" s="22" t="s">
        <v>273</v>
      </c>
      <c r="C145" s="23" t="s">
        <v>274</v>
      </c>
      <c r="D145" s="24" t="s">
        <v>68</v>
      </c>
      <c r="E145" s="22">
        <v>1</v>
      </c>
      <c r="F145" s="25">
        <v>185.03</v>
      </c>
      <c r="G145" s="31">
        <f t="shared" si="4"/>
        <v>778.97630000000004</v>
      </c>
      <c r="H145" s="25">
        <v>185.03</v>
      </c>
      <c r="I145" s="31">
        <f t="shared" si="5"/>
        <v>778.97630000000004</v>
      </c>
    </row>
    <row r="146" spans="1:14" ht="63.75" x14ac:dyDescent="0.2">
      <c r="B146" s="22" t="s">
        <v>275</v>
      </c>
      <c r="C146" s="23" t="s">
        <v>276</v>
      </c>
      <c r="D146" s="24" t="s">
        <v>68</v>
      </c>
      <c r="E146" s="22">
        <v>2</v>
      </c>
      <c r="F146" s="25">
        <v>1744.37</v>
      </c>
      <c r="G146" s="31">
        <f t="shared" si="4"/>
        <v>7343.7976999999992</v>
      </c>
      <c r="H146" s="25">
        <v>3488.74</v>
      </c>
      <c r="I146" s="31">
        <f t="shared" si="5"/>
        <v>14687.595399999998</v>
      </c>
    </row>
    <row r="147" spans="1:14" ht="63.75" x14ac:dyDescent="0.2">
      <c r="B147" s="22" t="s">
        <v>277</v>
      </c>
      <c r="C147" s="23" t="s">
        <v>278</v>
      </c>
      <c r="D147" s="24" t="s">
        <v>68</v>
      </c>
      <c r="E147" s="22">
        <v>3</v>
      </c>
      <c r="F147" s="25">
        <v>340.32</v>
      </c>
      <c r="G147" s="31">
        <f t="shared" si="4"/>
        <v>1432.7472</v>
      </c>
      <c r="H147" s="25">
        <v>1020.96</v>
      </c>
      <c r="I147" s="31">
        <f t="shared" si="5"/>
        <v>4298.2416000000003</v>
      </c>
    </row>
    <row r="148" spans="1:14" ht="51" x14ac:dyDescent="0.2">
      <c r="B148" s="22" t="s">
        <v>279</v>
      </c>
      <c r="C148" s="23" t="s">
        <v>160</v>
      </c>
      <c r="D148" s="24" t="s">
        <v>11</v>
      </c>
      <c r="E148" s="22">
        <v>-1.0999999999999999E-2</v>
      </c>
      <c r="F148" s="25">
        <v>6667.9</v>
      </c>
      <c r="G148" s="31">
        <f t="shared" si="4"/>
        <v>28071.858999999997</v>
      </c>
      <c r="H148" s="25">
        <v>-73.349999999999994</v>
      </c>
      <c r="I148" s="31">
        <f t="shared" si="5"/>
        <v>-308.80349999999999</v>
      </c>
    </row>
    <row r="149" spans="1:14" ht="63.75" x14ac:dyDescent="0.2">
      <c r="B149" s="22" t="s">
        <v>280</v>
      </c>
      <c r="C149" s="23" t="s">
        <v>281</v>
      </c>
      <c r="D149" s="24" t="s">
        <v>255</v>
      </c>
      <c r="E149" s="22">
        <v>149.33199999999999</v>
      </c>
      <c r="F149" s="25">
        <v>521.73</v>
      </c>
      <c r="G149" s="31">
        <f t="shared" si="4"/>
        <v>2196.4832999999999</v>
      </c>
      <c r="H149" s="25">
        <v>77910.98</v>
      </c>
      <c r="I149" s="31">
        <f t="shared" si="5"/>
        <v>328005.22579999996</v>
      </c>
    </row>
    <row r="150" spans="1:14" ht="63.75" x14ac:dyDescent="0.2">
      <c r="B150" s="22" t="s">
        <v>282</v>
      </c>
      <c r="C150" s="23" t="s">
        <v>283</v>
      </c>
      <c r="D150" s="24" t="s">
        <v>68</v>
      </c>
      <c r="E150" s="22">
        <v>8</v>
      </c>
      <c r="F150" s="25">
        <v>403.63</v>
      </c>
      <c r="G150" s="31">
        <f t="shared" si="4"/>
        <v>1699.2823000000001</v>
      </c>
      <c r="H150" s="25">
        <v>3229.04</v>
      </c>
      <c r="I150" s="31">
        <f t="shared" si="5"/>
        <v>13594.258400000001</v>
      </c>
    </row>
    <row r="151" spans="1:14" s="32" customFormat="1" x14ac:dyDescent="0.2">
      <c r="B151" s="26"/>
      <c r="C151" s="27" t="s">
        <v>284</v>
      </c>
      <c r="D151" s="28"/>
      <c r="E151" s="26"/>
      <c r="F151" s="29"/>
      <c r="G151" s="29"/>
      <c r="H151" s="30">
        <f>SUM(H11:H150)</f>
        <v>570222.50000000023</v>
      </c>
      <c r="I151" s="30">
        <f>SUM(I11:I150)</f>
        <v>1796533.6601000004</v>
      </c>
    </row>
    <row r="152" spans="1:14" x14ac:dyDescent="0.2">
      <c r="B152" s="6"/>
      <c r="C152" s="4"/>
      <c r="D152" s="5"/>
      <c r="E152" s="6"/>
      <c r="F152" s="7"/>
      <c r="G152" s="7"/>
      <c r="H152" s="7"/>
      <c r="I152" s="7"/>
    </row>
    <row r="154" spans="1:14" ht="22.5" customHeight="1" x14ac:dyDescent="0.2">
      <c r="A154" s="33"/>
      <c r="B154" s="38" t="s">
        <v>287</v>
      </c>
      <c r="C154" s="38"/>
      <c r="D154" s="34"/>
      <c r="E154" s="34"/>
      <c r="F154" s="35"/>
      <c r="G154" s="35"/>
      <c r="H154" s="36"/>
      <c r="I154" s="36"/>
      <c r="J154" s="36"/>
      <c r="K154" s="36"/>
      <c r="L154" s="36"/>
      <c r="M154" s="36"/>
      <c r="N154" s="36"/>
    </row>
    <row r="155" spans="1:14" ht="37.5" customHeight="1" x14ac:dyDescent="0.2">
      <c r="A155" s="33"/>
      <c r="B155" s="37" t="s">
        <v>288</v>
      </c>
      <c r="C155" s="37"/>
      <c r="D155" s="34"/>
      <c r="E155" s="34"/>
      <c r="F155" s="35"/>
      <c r="G155" s="35"/>
      <c r="H155" s="36"/>
      <c r="I155" s="36"/>
      <c r="J155" s="36"/>
      <c r="K155" s="36"/>
      <c r="L155" s="36"/>
      <c r="M155" s="36"/>
      <c r="N155" s="36"/>
    </row>
  </sheetData>
  <mergeCells count="13">
    <mergeCell ref="B8:I8"/>
    <mergeCell ref="B9:I9"/>
    <mergeCell ref="B10:I10"/>
    <mergeCell ref="B154:C154"/>
    <mergeCell ref="B155:C155"/>
    <mergeCell ref="B1:I1"/>
    <mergeCell ref="B5:B6"/>
    <mergeCell ref="C5:C6"/>
    <mergeCell ref="D5:D6"/>
    <mergeCell ref="E5:E6"/>
    <mergeCell ref="F5:G5"/>
    <mergeCell ref="H5:I5"/>
    <mergeCell ref="B3:I3"/>
  </mergeCells>
  <phoneticPr fontId="2" type="noConversion"/>
  <pageMargins left="0.23622047244094491" right="0.19685039370078741" top="0.39370078740157483" bottom="0.39370078740157483" header="0.27559055118110237" footer="0.2362204724409449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2021-11-12T10:26:51Z</cp:lastPrinted>
  <dcterms:created xsi:type="dcterms:W3CDTF">2003-01-28T12:33:10Z</dcterms:created>
  <dcterms:modified xsi:type="dcterms:W3CDTF">2021-11-12T10:27:18Z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